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191 лот 1.9_1.10 растворы КП 5 и 7 ЭБ\ПДО №КНГ_1.9_1.10-2016\"/>
    </mc:Choice>
  </mc:AlternateContent>
  <bookViews>
    <workbookView xWindow="-15" yWindow="0" windowWidth="16650" windowHeight="9030"/>
  </bookViews>
  <sheets>
    <sheet name="Таблица цен лот 1.9" sheetId="10" r:id="rId1"/>
    <sheet name="Таблица цен лот 1.10" sheetId="14" r:id="rId2"/>
    <sheet name="Приложение №1" sheetId="13" r:id="rId3"/>
  </sheets>
  <definedNames>
    <definedName name="_xlnm.Print_Area" localSheetId="2">'Приложение №1'!$A$1:$E$41</definedName>
    <definedName name="_xlnm.Print_Area" localSheetId="1">'Таблица цен лот 1.10'!$A$1:$F$81</definedName>
    <definedName name="_xlnm.Print_Area" localSheetId="0">'Таблица цен лот 1.9'!$A$1:$F$81</definedName>
    <definedName name="ТекстовоеПоле107" localSheetId="2">'Приложение №1'!$A$29</definedName>
    <definedName name="ТекстовоеПоле123" localSheetId="2">'Приложение №1'!$C$8</definedName>
    <definedName name="ТекстовоеПоле124" localSheetId="2">'Приложение №1'!$C$9</definedName>
    <definedName name="ТекстовоеПоле129" localSheetId="2">'Приложение №1'!#REF!</definedName>
    <definedName name="ТекстовоеПоле131" localSheetId="2">'Приложение №1'!#REF!</definedName>
    <definedName name="ТекстовоеПоле132" localSheetId="2">'Приложение №1'!#REF!</definedName>
    <definedName name="ТекстовоеПоле133" localSheetId="2">'Приложение №1'!#REF!</definedName>
    <definedName name="ТекстовоеПоле136" localSheetId="2">'Приложение №1'!#REF!</definedName>
    <definedName name="ТекстовоеПоле137" localSheetId="2">'Приложение №1'!#REF!</definedName>
    <definedName name="ТекстовоеПоле138" localSheetId="2">'Приложение №1'!$C$13</definedName>
    <definedName name="ТекстовоеПоле139" localSheetId="2">'Приложение №1'!$C$14</definedName>
    <definedName name="ТекстовоеПоле140" localSheetId="2">'Приложение №1'!$C$15</definedName>
    <definedName name="ТекстовоеПоле141" localSheetId="2">'Приложение №1'!$C$16</definedName>
    <definedName name="ТекстовоеПоле142" localSheetId="2">'Приложение №1'!$B$20</definedName>
    <definedName name="ТекстовоеПоле143" localSheetId="2">'Приложение №1'!$C$20</definedName>
    <definedName name="ТекстовоеПоле144" localSheetId="2">'Приложение №1'!$D$20</definedName>
    <definedName name="ТекстовоеПоле145" localSheetId="2">'Приложение №1'!$E$20</definedName>
    <definedName name="ТекстовоеПоле146" localSheetId="2">'Приложение №1'!$B$21</definedName>
    <definedName name="ТекстовоеПоле147" localSheetId="2">'Приложение №1'!$C$21</definedName>
    <definedName name="ТекстовоеПоле148" localSheetId="2">'Приложение №1'!$D$21</definedName>
    <definedName name="ТекстовоеПоле149" localSheetId="2">'Приложение №1'!$E$21</definedName>
    <definedName name="ТекстовоеПоле150" localSheetId="2">'Приложение №1'!$B$22</definedName>
    <definedName name="ТекстовоеПоле151" localSheetId="2">'Приложение №1'!$C$22</definedName>
    <definedName name="ТекстовоеПоле152" localSheetId="2">'Приложение №1'!$D$22</definedName>
    <definedName name="ТекстовоеПоле153" localSheetId="2">'Приложение №1'!$E$22</definedName>
    <definedName name="ТекстовоеПоле154" localSheetId="2">'Приложение №1'!$B$26</definedName>
    <definedName name="ТекстовоеПоле155" localSheetId="2">'Приложение №1'!$C$26</definedName>
    <definedName name="ТекстовоеПоле158" localSheetId="2">'Приложение №1'!#REF!</definedName>
    <definedName name="ТекстовоеПоле159" localSheetId="2">'Приложение №1'!$B$27</definedName>
    <definedName name="ТекстовоеПоле160" localSheetId="2">'Приложение №1'!$C$27</definedName>
    <definedName name="ТекстовоеПоле163" localSheetId="2">'Приложение №1'!#REF!</definedName>
    <definedName name="ТекстовоеПоле164" localSheetId="2">'Приложение №1'!$B$28</definedName>
    <definedName name="ТекстовоеПоле165" localSheetId="2">'Приложение №1'!$C$28</definedName>
    <definedName name="ТекстовоеПоле168" localSheetId="2">'Приложение №1'!#REF!</definedName>
    <definedName name="ТекстовоеПоле169" localSheetId="2">'Приложение №1'!#REF!</definedName>
    <definedName name="ТекстовоеПоле173" localSheetId="2">'Приложение №1'!$D$32</definedName>
    <definedName name="ТекстовоеПоле179" localSheetId="2">'Приложение №1'!$D$33</definedName>
    <definedName name="ТекстовоеПоле183" localSheetId="2">'Приложение №1'!$D$34</definedName>
    <definedName name="ТекстовоеПоле185" localSheetId="2">'Приложение №1'!#REF!</definedName>
    <definedName name="ТекстовоеПоле186" localSheetId="2">'Приложение №1'!$C$33</definedName>
    <definedName name="ТекстовоеПоле187" localSheetId="2">'Приложение №1'!$C$32</definedName>
    <definedName name="ТекстовоеПоле188" localSheetId="2">'Приложение №1'!#REF!</definedName>
    <definedName name="ТекстовоеПоле189" localSheetId="2">'Приложение №1'!$C$34</definedName>
    <definedName name="ТекстовоеПоле190" localSheetId="2">'Приложение №1'!#REF!</definedName>
    <definedName name="ТекстовоеПоле194" localSheetId="2">'Приложение №1'!$B$32</definedName>
    <definedName name="ТекстовоеПоле195" localSheetId="2">'Приложение №1'!$B$33</definedName>
    <definedName name="ТекстовоеПоле196" localSheetId="2">'Приложение №1'!$B$34</definedName>
  </definedNames>
  <calcPr calcId="152511"/>
</workbook>
</file>

<file path=xl/calcChain.xml><?xml version="1.0" encoding="utf-8"?>
<calcChain xmlns="http://schemas.openxmlformats.org/spreadsheetml/2006/main">
  <c r="F55" i="14" l="1"/>
  <c r="F54" i="14"/>
  <c r="F53" i="14" s="1"/>
  <c r="F56" i="14"/>
  <c r="F52" i="14"/>
  <c r="F51" i="14" s="1"/>
  <c r="F50" i="14"/>
  <c r="F49" i="14"/>
  <c r="F48" i="14"/>
  <c r="F46" i="14"/>
  <c r="F45" i="14"/>
  <c r="F44" i="14"/>
  <c r="F43" i="14"/>
  <c r="F41" i="14" s="1"/>
  <c r="F42" i="14"/>
  <c r="F40" i="14"/>
  <c r="F39" i="14"/>
  <c r="F38" i="14"/>
  <c r="F37" i="14"/>
  <c r="F36" i="14"/>
  <c r="F34" i="14"/>
  <c r="F33" i="14"/>
  <c r="F32" i="14"/>
  <c r="F31" i="14"/>
  <c r="F30" i="14"/>
  <c r="F29" i="14" s="1"/>
  <c r="F28" i="14"/>
  <c r="F27" i="14"/>
  <c r="F26" i="14"/>
  <c r="F25" i="14"/>
  <c r="F24" i="14"/>
  <c r="F22" i="14"/>
  <c r="F21" i="14"/>
  <c r="F20" i="14"/>
  <c r="F19" i="14"/>
  <c r="F18" i="14"/>
  <c r="F17" i="14"/>
  <c r="F16" i="14"/>
  <c r="F15" i="14"/>
  <c r="F14" i="14"/>
  <c r="F13" i="14"/>
  <c r="F12" i="14" s="1"/>
  <c r="F11" i="14"/>
  <c r="F10" i="14"/>
  <c r="F9" i="14"/>
  <c r="F68" i="14"/>
  <c r="F69" i="14" s="1"/>
  <c r="F55" i="10"/>
  <c r="F54" i="10"/>
  <c r="F68" i="10"/>
  <c r="F69" i="10" s="1"/>
  <c r="F13" i="10"/>
  <c r="F56" i="10"/>
  <c r="F52" i="10"/>
  <c r="F51" i="10" s="1"/>
  <c r="F50" i="10"/>
  <c r="F49" i="10"/>
  <c r="F48" i="10"/>
  <c r="F46" i="10"/>
  <c r="F45" i="10"/>
  <c r="F44" i="10"/>
  <c r="F43" i="10"/>
  <c r="F42" i="10"/>
  <c r="F40" i="10"/>
  <c r="F39" i="10"/>
  <c r="F38" i="10"/>
  <c r="F37" i="10"/>
  <c r="F36" i="10"/>
  <c r="F34" i="10"/>
  <c r="F33" i="10"/>
  <c r="F32" i="10"/>
  <c r="F31" i="10"/>
  <c r="F30" i="10"/>
  <c r="F28" i="10"/>
  <c r="F27" i="10"/>
  <c r="F26" i="10"/>
  <c r="F25" i="10"/>
  <c r="F24" i="10"/>
  <c r="F22" i="10"/>
  <c r="F21" i="10"/>
  <c r="F20" i="10"/>
  <c r="F19" i="10"/>
  <c r="F18" i="10"/>
  <c r="F16" i="10"/>
  <c r="F15" i="10"/>
  <c r="F14" i="10"/>
  <c r="F11" i="10"/>
  <c r="F10" i="10"/>
  <c r="F9" i="10"/>
  <c r="F8" i="10" s="1"/>
  <c r="F8" i="14" l="1"/>
  <c r="F47" i="14"/>
  <c r="F35" i="14"/>
  <c r="F58" i="14" s="1"/>
  <c r="F59" i="14" s="1"/>
  <c r="F23" i="14"/>
  <c r="F29" i="10"/>
  <c r="F41" i="10"/>
  <c r="F17" i="10"/>
  <c r="F53" i="10"/>
  <c r="F47" i="10"/>
  <c r="F35" i="10"/>
  <c r="F23" i="10"/>
  <c r="F12" i="10"/>
  <c r="F58" i="10" l="1"/>
  <c r="F59" i="10" s="1"/>
</calcChain>
</file>

<file path=xl/sharedStrings.xml><?xml version="1.0" encoding="utf-8"?>
<sst xmlns="http://schemas.openxmlformats.org/spreadsheetml/2006/main" count="177" uniqueCount="78">
  <si>
    <t>Наименование организации (ИНН)_____________________________________________</t>
  </si>
  <si>
    <t>________________</t>
  </si>
  <si>
    <t>/Фамилия И.О./</t>
  </si>
  <si>
    <t xml:space="preserve"> (подпись)</t>
  </si>
  <si>
    <t xml:space="preserve">        Руководитель</t>
  </si>
  <si>
    <t xml:space="preserve">        Главный бухгалтер</t>
  </si>
  <si>
    <t>Форма 4 "Таблица цен"</t>
  </si>
  <si>
    <t>№ п/п</t>
  </si>
  <si>
    <t>Ед. изм.</t>
  </si>
  <si>
    <t>ОПИСАНИЕ</t>
  </si>
  <si>
    <t>№</t>
  </si>
  <si>
    <t>Примечания:</t>
  </si>
  <si>
    <t>Наименование материала</t>
  </si>
  <si>
    <t>вес ед-цы, кг(л)</t>
  </si>
  <si>
    <t>Кол-во, ед.</t>
  </si>
  <si>
    <t>Цена за ед., руб.</t>
  </si>
  <si>
    <t>Направление - 4 секции (0-20м)</t>
  </si>
  <si>
    <t>Кондуктор - 4 секции (20-600)</t>
  </si>
  <si>
    <t>Техническая колонна - 4 секции (600-1850)</t>
  </si>
  <si>
    <t>Эксплуатационная колонна - 4 секций (1850-2590)</t>
  </si>
  <si>
    <t>Пилотный ствол - 3  (2590-3150)</t>
  </si>
  <si>
    <t xml:space="preserve">Хвостовик - 5 секций (2440-3790) </t>
  </si>
  <si>
    <t>Аварийный запас (4 скважины с учетом поглащения 1500м3 на каждой скважине)</t>
  </si>
  <si>
    <t>Ситовые панели</t>
  </si>
  <si>
    <t>Инженерный сервис</t>
  </si>
  <si>
    <t xml:space="preserve">Инженерный сервис </t>
  </si>
  <si>
    <t>Мобилизация/демобилизация до/с объекта оказания услуг</t>
  </si>
  <si>
    <t>Мобилизация оборудования и персонала в т.ч. вагон на объект оказания услуг</t>
  </si>
  <si>
    <t xml:space="preserve">Демобилизация оборудования и персонала </t>
  </si>
  <si>
    <t>Мобилизация материалов и хим.реагентов*</t>
  </si>
  <si>
    <t>Итого без учета НДС, руб.:</t>
  </si>
  <si>
    <t>Итого с учетом НДС, руб.:</t>
  </si>
  <si>
    <t>Ставки за использование дополнительного оборудования, хим.реагентов, предлагаемых претендентом с целью повышение качества услуг (информационно)**</t>
  </si>
  <si>
    <t>№пп</t>
  </si>
  <si>
    <t>Наименование</t>
  </si>
  <si>
    <t>…</t>
  </si>
  <si>
    <t>Мобилизация/демобилизация доп. оборудования</t>
  </si>
  <si>
    <t>Итого справочно:</t>
  </si>
  <si>
    <t>Итого с НДС, руб.:</t>
  </si>
  <si>
    <t>Основа для раствора ЭРУО - нефть (дизельное топливо) в стоимость КП не включать, предоставляется Заказчиком</t>
  </si>
  <si>
    <t>Глубины спуска обсадных колонн даны ориентировочно.</t>
  </si>
  <si>
    <t>** Не включается в стоимость коммерческого предложения.</t>
  </si>
  <si>
    <t>Эксплуатационная колонна - 4 секции (1850-2590)</t>
  </si>
  <si>
    <t>Пилотный ствол - 1  (2590-3150)</t>
  </si>
  <si>
    <t xml:space="preserve">Хвостовик - 4 секции (2440-3790) </t>
  </si>
  <si>
    <t>Приложение №1</t>
  </si>
  <si>
    <t>СТАВКИ</t>
  </si>
  <si>
    <t>ТАБЛИЦА 1. СТАВКИ МОБИЛИЗАЦИИ И ДЕМОБИЛИЗАЦИИ</t>
  </si>
  <si>
    <t>Стоимость, руб. (без НДС)</t>
  </si>
  <si>
    <t xml:space="preserve">Мобилизация </t>
  </si>
  <si>
    <t>     </t>
  </si>
  <si>
    <t xml:space="preserve">Демобилизация </t>
  </si>
  <si>
    <t>ТАБЛИЦА 2. СТАВКИ ОКАЗАНИЯ УСЛУГ ПЕРСОНАЛОМ ИСПОЛНИТЕЛЯ</t>
  </si>
  <si>
    <t>Наименование персонала</t>
  </si>
  <si>
    <t>Суточная ставка, руб. (без НДС)</t>
  </si>
  <si>
    <t>Инженер по растворам</t>
  </si>
  <si>
    <t>ТАБЛИЦА 3. ХИМИЧЕСКИЕ РЕАГЕНТЫ</t>
  </si>
  <si>
    <t xml:space="preserve">Наименование </t>
  </si>
  <si>
    <t>Вес ед.упаковки (кг) или объем (л)</t>
  </si>
  <si>
    <t>Вид упаковки (меш./боч./кон./ россыпью)</t>
  </si>
  <si>
    <t>Стоимость за единицу со склада в г. _____________, рублей (без НДС)</t>
  </si>
  <si>
    <t>ТАБЛИЦА 4. СТАВКА ТРАНСПОРТИРОВКИ МАТЕРИАЛОВ</t>
  </si>
  <si>
    <t>МЕСТОНАХОЖДЕНИЕ СКЛАДА ПРЕТЕНДЕНТА</t>
  </si>
  <si>
    <t>МЕСТО ОКАЗАНИЯ УСЛУГ</t>
  </si>
  <si>
    <t>Ставка транспортировки, рублей (без НДС) за  1 тонну материалов</t>
  </si>
  <si>
    <t>ТАБЛИЦА 5. СЕТКИ ДЛЯ  ВИБРОСИТ</t>
  </si>
  <si>
    <t>ЗАВОДСКОЙ №</t>
  </si>
  <si>
    <t>Цена за ед., рублей (без НДС)</t>
  </si>
  <si>
    <t>          </t>
  </si>
  <si>
    <t>Необходимо заполнить Приложение №1, которое является неотъемлемой частью Таблицы цен.</t>
  </si>
  <si>
    <t>Стоимость (без НДС), руб.</t>
  </si>
  <si>
    <t>Цена (без НДС), руб.</t>
  </si>
  <si>
    <t>Лот №1.9-2016</t>
  </si>
  <si>
    <t>Таблица цен на оказание сервисных услуг по инженерно-технологическому сопровождению буровых растворов на кустовой площадке №5  КЛУ</t>
  </si>
  <si>
    <t>* Обязательно указать тоннаж хим.реагентов, цену за тонну и стоимость, расшифровку по маршрутам предоставить в Таблице 4 Приложения №1 к Таблице цен</t>
  </si>
  <si>
    <t>Лот №1.10-2016</t>
  </si>
  <si>
    <t>Таблица цен на оказание сервисных услуг по инженерно-технологическому сопровождению буровых растворов на кустовой площадке №7  КЛУ</t>
  </si>
  <si>
    <t>к Таблице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</si>
</sst>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6" formatCode="_-* #,##0.00\ _р_._-;\-* #,##0.00\ _р_._-;_-* &quot;-&quot;??\ _р_._-;_-@_-"/>
    <numFmt numFmtId="167" formatCode="_-* #,##0\ _р_._-;\-* #,##0\ _р_._-;_-* &quot;-&quot;??\ 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164" fontId="7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166" fontId="6" fillId="2" borderId="19" xfId="4" applyFont="1" applyFill="1" applyBorder="1" applyAlignment="1"/>
    <xf numFmtId="0" fontId="5" fillId="0" borderId="20" xfId="0" applyFont="1" applyBorder="1" applyAlignment="1">
      <alignment horizontal="center"/>
    </xf>
    <xf numFmtId="0" fontId="5" fillId="0" borderId="21" xfId="0" applyFont="1" applyBorder="1"/>
    <xf numFmtId="0" fontId="5" fillId="0" borderId="9" xfId="0" applyFont="1" applyBorder="1"/>
    <xf numFmtId="166" fontId="5" fillId="0" borderId="9" xfId="4" applyFont="1" applyBorder="1" applyAlignment="1">
      <alignment horizontal="right"/>
    </xf>
    <xf numFmtId="166" fontId="5" fillId="0" borderId="15" xfId="4" applyFont="1" applyBorder="1"/>
    <xf numFmtId="0" fontId="5" fillId="0" borderId="22" xfId="0" applyFont="1" applyBorder="1" applyAlignment="1">
      <alignment horizontal="center"/>
    </xf>
    <xf numFmtId="0" fontId="5" fillId="0" borderId="23" xfId="0" applyFont="1" applyBorder="1"/>
    <xf numFmtId="166" fontId="5" fillId="0" borderId="23" xfId="4" applyFont="1" applyBorder="1" applyAlignment="1">
      <alignment horizontal="right"/>
    </xf>
    <xf numFmtId="0" fontId="5" fillId="0" borderId="24" xfId="0" applyFont="1" applyBorder="1" applyAlignment="1">
      <alignment horizontal="center"/>
    </xf>
    <xf numFmtId="0" fontId="5" fillId="0" borderId="25" xfId="0" applyFont="1" applyBorder="1"/>
    <xf numFmtId="0" fontId="5" fillId="0" borderId="8" xfId="0" applyFont="1" applyBorder="1"/>
    <xf numFmtId="166" fontId="5" fillId="0" borderId="8" xfId="4" applyFont="1" applyBorder="1" applyAlignment="1">
      <alignment horizontal="right"/>
    </xf>
    <xf numFmtId="166" fontId="5" fillId="0" borderId="9" xfId="4" applyFont="1" applyBorder="1"/>
    <xf numFmtId="0" fontId="5" fillId="0" borderId="26" xfId="0" applyFont="1" applyBorder="1" applyAlignment="1">
      <alignment horizontal="center"/>
    </xf>
    <xf numFmtId="166" fontId="5" fillId="0" borderId="23" xfId="4" applyFont="1" applyBorder="1"/>
    <xf numFmtId="166" fontId="5" fillId="0" borderId="8" xfId="4" applyFont="1" applyBorder="1"/>
    <xf numFmtId="0" fontId="5" fillId="0" borderId="27" xfId="0" applyFont="1" applyBorder="1"/>
    <xf numFmtId="0" fontId="5" fillId="0" borderId="1" xfId="0" applyFont="1" applyBorder="1"/>
    <xf numFmtId="166" fontId="5" fillId="0" borderId="1" xfId="4" applyFont="1" applyBorder="1"/>
    <xf numFmtId="0" fontId="5" fillId="0" borderId="28" xfId="0" applyFont="1" applyBorder="1" applyAlignment="1">
      <alignment horizontal="center"/>
    </xf>
    <xf numFmtId="0" fontId="5" fillId="0" borderId="21" xfId="0" applyFont="1" applyBorder="1" applyAlignment="1">
      <alignment wrapText="1"/>
    </xf>
    <xf numFmtId="166" fontId="5" fillId="0" borderId="3" xfId="4" applyFont="1" applyBorder="1"/>
    <xf numFmtId="0" fontId="5" fillId="0" borderId="4" xfId="5" applyFont="1" applyBorder="1" applyAlignment="1">
      <alignment horizontal="center"/>
    </xf>
    <xf numFmtId="0" fontId="5" fillId="0" borderId="5" xfId="5" applyFont="1" applyBorder="1"/>
    <xf numFmtId="1" fontId="5" fillId="0" borderId="5" xfId="5" applyNumberFormat="1" applyFont="1" applyBorder="1"/>
    <xf numFmtId="4" fontId="5" fillId="0" borderId="5" xfId="5" applyNumberFormat="1" applyFont="1" applyBorder="1"/>
    <xf numFmtId="164" fontId="5" fillId="0" borderId="6" xfId="6" applyFont="1" applyFill="1" applyBorder="1"/>
    <xf numFmtId="0" fontId="5" fillId="0" borderId="2" xfId="5" applyFont="1" applyBorder="1" applyAlignment="1">
      <alignment horizontal="center"/>
    </xf>
    <xf numFmtId="0" fontId="5" fillId="0" borderId="1" xfId="5" applyFont="1" applyBorder="1"/>
    <xf numFmtId="1" fontId="5" fillId="0" borderId="1" xfId="5" applyNumberFormat="1" applyFont="1" applyBorder="1"/>
    <xf numFmtId="4" fontId="5" fillId="0" borderId="1" xfId="5" applyNumberFormat="1" applyFont="1" applyBorder="1"/>
    <xf numFmtId="164" fontId="5" fillId="0" borderId="15" xfId="6" applyFont="1" applyFill="1" applyBorder="1"/>
    <xf numFmtId="166" fontId="6" fillId="2" borderId="19" xfId="0" applyNumberFormat="1" applyFont="1" applyFill="1" applyBorder="1" applyAlignment="1">
      <alignment horizontal="left"/>
    </xf>
    <xf numFmtId="0" fontId="5" fillId="0" borderId="29" xfId="0" applyFont="1" applyBorder="1" applyAlignment="1">
      <alignment horizontal="center"/>
    </xf>
    <xf numFmtId="0" fontId="5" fillId="0" borderId="30" xfId="0" applyFont="1" applyBorder="1"/>
    <xf numFmtId="0" fontId="6" fillId="0" borderId="23" xfId="0" applyFont="1" applyBorder="1" applyAlignment="1">
      <alignment horizontal="center"/>
    </xf>
    <xf numFmtId="2" fontId="5" fillId="0" borderId="11" xfId="0" applyNumberFormat="1" applyFont="1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2" fontId="5" fillId="0" borderId="5" xfId="0" applyNumberFormat="1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2" fontId="5" fillId="0" borderId="9" xfId="0" applyNumberFormat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vertical="center"/>
    </xf>
    <xf numFmtId="166" fontId="5" fillId="0" borderId="12" xfId="4" applyFont="1" applyBorder="1" applyAlignment="1">
      <alignment vertical="center"/>
    </xf>
    <xf numFmtId="166" fontId="5" fillId="0" borderId="0" xfId="4" applyFont="1"/>
    <xf numFmtId="167" fontId="6" fillId="0" borderId="17" xfId="4" applyNumberFormat="1" applyFont="1" applyBorder="1" applyAlignment="1"/>
    <xf numFmtId="167" fontId="6" fillId="0" borderId="18" xfId="4" applyNumberFormat="1" applyFont="1" applyBorder="1" applyAlignment="1"/>
    <xf numFmtId="167" fontId="6" fillId="0" borderId="19" xfId="4" applyNumberFormat="1" applyFont="1" applyBorder="1" applyAlignment="1"/>
    <xf numFmtId="167" fontId="6" fillId="0" borderId="0" xfId="4" applyNumberFormat="1" applyFont="1" applyBorder="1" applyAlignment="1"/>
    <xf numFmtId="0" fontId="6" fillId="3" borderId="31" xfId="0" applyFont="1" applyFill="1" applyBorder="1" applyAlignment="1">
      <alignment horizontal="center" wrapText="1"/>
    </xf>
    <xf numFmtId="0" fontId="6" fillId="3" borderId="30" xfId="0" applyFont="1" applyFill="1" applyBorder="1" applyAlignment="1">
      <alignment horizontal="center" wrapText="1"/>
    </xf>
    <xf numFmtId="0" fontId="6" fillId="3" borderId="32" xfId="0" applyFont="1" applyFill="1" applyBorder="1" applyAlignment="1">
      <alignment horizontal="center" wrapText="1"/>
    </xf>
    <xf numFmtId="0" fontId="6" fillId="3" borderId="31" xfId="0" applyFont="1" applyFill="1" applyBorder="1" applyAlignment="1"/>
    <xf numFmtId="0" fontId="6" fillId="3" borderId="30" xfId="0" applyFont="1" applyFill="1" applyBorder="1" applyAlignment="1"/>
    <xf numFmtId="2" fontId="6" fillId="3" borderId="30" xfId="0" applyNumberFormat="1" applyFont="1" applyFill="1" applyBorder="1" applyAlignment="1"/>
    <xf numFmtId="166" fontId="6" fillId="3" borderId="32" xfId="4" applyFont="1" applyFill="1" applyBorder="1" applyAlignment="1"/>
    <xf numFmtId="0" fontId="5" fillId="3" borderId="14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left"/>
    </xf>
    <xf numFmtId="2" fontId="5" fillId="3" borderId="9" xfId="0" applyNumberFormat="1" applyFont="1" applyFill="1" applyBorder="1"/>
    <xf numFmtId="166" fontId="5" fillId="3" borderId="15" xfId="4" applyFont="1" applyFill="1" applyBorder="1"/>
    <xf numFmtId="0" fontId="5" fillId="3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2" fontId="5" fillId="3" borderId="1" xfId="0" applyNumberFormat="1" applyFont="1" applyFill="1" applyBorder="1"/>
    <xf numFmtId="49" fontId="5" fillId="3" borderId="13" xfId="0" applyNumberFormat="1" applyFont="1" applyFill="1" applyBorder="1" applyAlignment="1">
      <alignment horizontal="center"/>
    </xf>
    <xf numFmtId="0" fontId="5" fillId="3" borderId="33" xfId="0" applyFont="1" applyFill="1" applyBorder="1" applyAlignment="1">
      <alignment horizontal="left"/>
    </xf>
    <xf numFmtId="0" fontId="5" fillId="3" borderId="34" xfId="0" applyFont="1" applyFill="1" applyBorder="1" applyAlignment="1">
      <alignment horizontal="left"/>
    </xf>
    <xf numFmtId="0" fontId="5" fillId="3" borderId="35" xfId="0" applyFont="1" applyFill="1" applyBorder="1" applyAlignment="1">
      <alignment horizontal="left"/>
    </xf>
    <xf numFmtId="2" fontId="5" fillId="3" borderId="8" xfId="0" applyNumberFormat="1" applyFont="1" applyFill="1" applyBorder="1"/>
    <xf numFmtId="166" fontId="5" fillId="3" borderId="3" xfId="4" applyFont="1" applyFill="1" applyBorder="1"/>
    <xf numFmtId="167" fontId="6" fillId="3" borderId="17" xfId="4" applyNumberFormat="1" applyFont="1" applyFill="1" applyBorder="1" applyAlignment="1"/>
    <xf numFmtId="167" fontId="6" fillId="3" borderId="18" xfId="4" applyNumberFormat="1" applyFont="1" applyFill="1" applyBorder="1" applyAlignment="1"/>
    <xf numFmtId="167" fontId="6" fillId="3" borderId="36" xfId="4" applyNumberFormat="1" applyFont="1" applyFill="1" applyBorder="1" applyAlignment="1"/>
    <xf numFmtId="166" fontId="6" fillId="3" borderId="36" xfId="4" applyNumberFormat="1" applyFont="1" applyFill="1" applyBorder="1" applyAlignment="1"/>
    <xf numFmtId="166" fontId="6" fillId="3" borderId="32" xfId="4" applyNumberFormat="1" applyFont="1" applyFill="1" applyBorder="1" applyAlignment="1"/>
    <xf numFmtId="0" fontId="3" fillId="0" borderId="0" xfId="7" applyFont="1" applyFill="1" applyBorder="1" applyAlignment="1">
      <alignment horizontal="left" vertical="center" wrapText="1"/>
    </xf>
    <xf numFmtId="0" fontId="3" fillId="0" borderId="0" xfId="7" applyFont="1" applyFill="1" applyBorder="1" applyAlignment="1">
      <alignment horizontal="left"/>
    </xf>
    <xf numFmtId="166" fontId="2" fillId="0" borderId="0" xfId="4" applyFont="1"/>
    <xf numFmtId="0" fontId="3" fillId="0" borderId="0" xfId="7" applyFont="1" applyFill="1" applyBorder="1" applyAlignment="1">
      <alignment horizontal="left" vertical="center"/>
    </xf>
    <xf numFmtId="167" fontId="6" fillId="0" borderId="0" xfId="4" applyNumberFormat="1" applyFont="1" applyFill="1" applyBorder="1" applyAlignment="1"/>
    <xf numFmtId="166" fontId="6" fillId="0" borderId="0" xfId="4" applyNumberFormat="1" applyFont="1" applyFill="1" applyBorder="1" applyAlignment="1"/>
    <xf numFmtId="0" fontId="2" fillId="0" borderId="0" xfId="0" applyFont="1" applyFill="1"/>
    <xf numFmtId="0" fontId="11" fillId="0" borderId="0" xfId="7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2" fontId="5" fillId="0" borderId="9" xfId="0" applyNumberFormat="1" applyFont="1" applyBorder="1"/>
    <xf numFmtId="0" fontId="6" fillId="0" borderId="11" xfId="0" applyFont="1" applyBorder="1" applyAlignment="1">
      <alignment horizontal="center"/>
    </xf>
    <xf numFmtId="0" fontId="5" fillId="0" borderId="11" xfId="0" applyFont="1" applyBorder="1"/>
    <xf numFmtId="166" fontId="5" fillId="0" borderId="12" xfId="4" applyFont="1" applyBorder="1"/>
    <xf numFmtId="0" fontId="12" fillId="0" borderId="0" xfId="0" applyFont="1"/>
    <xf numFmtId="166" fontId="12" fillId="0" borderId="0" xfId="4" applyFont="1"/>
    <xf numFmtId="167" fontId="6" fillId="0" borderId="32" xfId="4" applyNumberFormat="1" applyFont="1" applyBorder="1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justify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justify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2" borderId="36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0" xfId="0" applyFont="1"/>
    <xf numFmtId="0" fontId="6" fillId="2" borderId="1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3 2" xfId="5"/>
    <cellStyle name="Обычный_Образец таблицы по лотам по генподряду" xfId="7"/>
    <cellStyle name="Финансовый 2" xfId="3"/>
    <cellStyle name="Финансовый 2 2" xfId="6"/>
    <cellStyle name="Финансовый 3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7.140625" customWidth="1"/>
    <col min="2" max="2" width="39" customWidth="1"/>
    <col min="3" max="3" width="14.140625" customWidth="1"/>
    <col min="4" max="4" width="13.5703125" customWidth="1"/>
    <col min="5" max="5" width="10.42578125" customWidth="1"/>
    <col min="6" max="6" width="19.710937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6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72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2.5" customHeight="1" thickBot="1" x14ac:dyDescent="0.25">
      <c r="A6" s="16" t="s">
        <v>73</v>
      </c>
      <c r="B6" s="16"/>
      <c r="C6" s="16"/>
      <c r="D6" s="16"/>
      <c r="E6" s="16"/>
      <c r="F6" s="16"/>
    </row>
    <row r="7" spans="1:6" s="1" customFormat="1" ht="23.25" thickBot="1" x14ac:dyDescent="0.25">
      <c r="A7" s="17" t="s">
        <v>7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70</v>
      </c>
    </row>
    <row r="8" spans="1:6" s="1" customFormat="1" ht="12" thickBot="1" x14ac:dyDescent="0.25">
      <c r="A8" s="18" t="s">
        <v>16</v>
      </c>
      <c r="B8" s="19"/>
      <c r="C8" s="19"/>
      <c r="D8" s="19"/>
      <c r="E8" s="19"/>
      <c r="F8" s="20">
        <f>SUM(F9:F11)</f>
        <v>0</v>
      </c>
    </row>
    <row r="9" spans="1:6" s="1" customFormat="1" ht="11.25" x14ac:dyDescent="0.2">
      <c r="A9" s="21">
        <v>1</v>
      </c>
      <c r="B9" s="22"/>
      <c r="C9" s="23"/>
      <c r="D9" s="23"/>
      <c r="E9" s="24"/>
      <c r="F9" s="25">
        <f>D9*E9</f>
        <v>0</v>
      </c>
    </row>
    <row r="10" spans="1:6" s="1" customFormat="1" ht="11.25" x14ac:dyDescent="0.2">
      <c r="A10" s="26">
        <v>2</v>
      </c>
      <c r="B10" s="22"/>
      <c r="C10" s="27"/>
      <c r="D10" s="27"/>
      <c r="E10" s="28"/>
      <c r="F10" s="25">
        <f t="shared" ref="F10:F11" si="0">D10*E10</f>
        <v>0</v>
      </c>
    </row>
    <row r="11" spans="1:6" s="1" customFormat="1" ht="12" thickBot="1" x14ac:dyDescent="0.25">
      <c r="A11" s="29">
        <v>3</v>
      </c>
      <c r="B11" s="30"/>
      <c r="C11" s="31"/>
      <c r="D11" s="31"/>
      <c r="E11" s="32"/>
      <c r="F11" s="25">
        <f t="shared" si="0"/>
        <v>0</v>
      </c>
    </row>
    <row r="12" spans="1:6" s="1" customFormat="1" ht="12" thickBot="1" x14ac:dyDescent="0.25">
      <c r="A12" s="18" t="s">
        <v>17</v>
      </c>
      <c r="B12" s="19"/>
      <c r="C12" s="19"/>
      <c r="D12" s="19"/>
      <c r="E12" s="19"/>
      <c r="F12" s="20">
        <f>SUM(F13:F16)</f>
        <v>0</v>
      </c>
    </row>
    <row r="13" spans="1:6" s="1" customFormat="1" ht="11.25" x14ac:dyDescent="0.2">
      <c r="A13" s="21">
        <v>1</v>
      </c>
      <c r="B13" s="22"/>
      <c r="C13" s="23"/>
      <c r="D13" s="23"/>
      <c r="E13" s="33"/>
      <c r="F13" s="25">
        <f t="shared" ref="F13:F16" si="1">E13*D13</f>
        <v>0</v>
      </c>
    </row>
    <row r="14" spans="1:6" s="1" customFormat="1" ht="11.25" x14ac:dyDescent="0.2">
      <c r="A14" s="34">
        <v>2</v>
      </c>
      <c r="B14" s="22"/>
      <c r="C14" s="27"/>
      <c r="D14" s="27"/>
      <c r="E14" s="35"/>
      <c r="F14" s="25">
        <f t="shared" si="1"/>
        <v>0</v>
      </c>
    </row>
    <row r="15" spans="1:6" s="1" customFormat="1" ht="11.25" x14ac:dyDescent="0.2">
      <c r="A15" s="34">
        <v>3</v>
      </c>
      <c r="B15" s="30"/>
      <c r="C15" s="31"/>
      <c r="D15" s="31"/>
      <c r="E15" s="36"/>
      <c r="F15" s="25">
        <f t="shared" si="1"/>
        <v>0</v>
      </c>
    </row>
    <row r="16" spans="1:6" s="1" customFormat="1" ht="12" thickBot="1" x14ac:dyDescent="0.25">
      <c r="A16" s="34">
        <v>4</v>
      </c>
      <c r="B16" s="37"/>
      <c r="C16" s="38"/>
      <c r="D16" s="38"/>
      <c r="E16" s="39"/>
      <c r="F16" s="25">
        <f t="shared" si="1"/>
        <v>0</v>
      </c>
    </row>
    <row r="17" spans="1:6" s="1" customFormat="1" ht="12" thickBot="1" x14ac:dyDescent="0.25">
      <c r="A17" s="18" t="s">
        <v>18</v>
      </c>
      <c r="B17" s="19"/>
      <c r="C17" s="19"/>
      <c r="D17" s="19"/>
      <c r="E17" s="19"/>
      <c r="F17" s="20">
        <f>SUM(F18:F22)</f>
        <v>0</v>
      </c>
    </row>
    <row r="18" spans="1:6" s="1" customFormat="1" ht="11.25" x14ac:dyDescent="0.2">
      <c r="A18" s="21">
        <v>1</v>
      </c>
      <c r="B18" s="22"/>
      <c r="C18" s="31"/>
      <c r="D18" s="31"/>
      <c r="E18" s="33"/>
      <c r="F18" s="25">
        <f>D18*E18</f>
        <v>0</v>
      </c>
    </row>
    <row r="19" spans="1:6" s="1" customFormat="1" ht="11.25" x14ac:dyDescent="0.2">
      <c r="A19" s="40">
        <v>2</v>
      </c>
      <c r="B19" s="22"/>
      <c r="C19" s="31"/>
      <c r="D19" s="31"/>
      <c r="E19" s="33"/>
      <c r="F19" s="25">
        <f t="shared" ref="F19:F22" si="2">D19*E19</f>
        <v>0</v>
      </c>
    </row>
    <row r="20" spans="1:6" s="1" customFormat="1" ht="11.25" x14ac:dyDescent="0.2">
      <c r="A20" s="40">
        <v>3</v>
      </c>
      <c r="B20" s="22"/>
      <c r="C20" s="31"/>
      <c r="D20" s="31"/>
      <c r="E20" s="33"/>
      <c r="F20" s="25">
        <f t="shared" si="2"/>
        <v>0</v>
      </c>
    </row>
    <row r="21" spans="1:6" s="1" customFormat="1" ht="11.25" x14ac:dyDescent="0.2">
      <c r="A21" s="40">
        <v>4</v>
      </c>
      <c r="B21" s="22"/>
      <c r="C21" s="31"/>
      <c r="D21" s="31"/>
      <c r="E21" s="33"/>
      <c r="F21" s="25">
        <f t="shared" si="2"/>
        <v>0</v>
      </c>
    </row>
    <row r="22" spans="1:6" s="1" customFormat="1" ht="12" thickBot="1" x14ac:dyDescent="0.25">
      <c r="A22" s="40">
        <v>5</v>
      </c>
      <c r="B22" s="22"/>
      <c r="C22" s="31"/>
      <c r="D22" s="31"/>
      <c r="E22" s="33"/>
      <c r="F22" s="25">
        <f t="shared" si="2"/>
        <v>0</v>
      </c>
    </row>
    <row r="23" spans="1:6" s="1" customFormat="1" ht="12" thickBot="1" x14ac:dyDescent="0.25">
      <c r="A23" s="18" t="s">
        <v>19</v>
      </c>
      <c r="B23" s="19"/>
      <c r="C23" s="19"/>
      <c r="D23" s="19"/>
      <c r="E23" s="19"/>
      <c r="F23" s="20">
        <f>SUM(F24:F28)</f>
        <v>0</v>
      </c>
    </row>
    <row r="24" spans="1:6" s="1" customFormat="1" ht="11.25" x14ac:dyDescent="0.2">
      <c r="A24" s="21">
        <v>1</v>
      </c>
      <c r="B24" s="41"/>
      <c r="C24" s="23"/>
      <c r="D24" s="23"/>
      <c r="E24" s="33"/>
      <c r="F24" s="25">
        <f>D24*E24</f>
        <v>0</v>
      </c>
    </row>
    <row r="25" spans="1:6" s="1" customFormat="1" ht="11.25" x14ac:dyDescent="0.2">
      <c r="A25" s="40">
        <v>2</v>
      </c>
      <c r="B25" s="41"/>
      <c r="C25" s="23"/>
      <c r="D25" s="23"/>
      <c r="E25" s="39"/>
      <c r="F25" s="42">
        <f t="shared" ref="F25:F28" si="3">D25*E25</f>
        <v>0</v>
      </c>
    </row>
    <row r="26" spans="1:6" s="1" customFormat="1" ht="11.25" x14ac:dyDescent="0.2">
      <c r="A26" s="40">
        <v>3</v>
      </c>
      <c r="B26" s="22"/>
      <c r="C26" s="23"/>
      <c r="D26" s="23"/>
      <c r="E26" s="33"/>
      <c r="F26" s="42">
        <f t="shared" si="3"/>
        <v>0</v>
      </c>
    </row>
    <row r="27" spans="1:6" s="1" customFormat="1" ht="11.25" x14ac:dyDescent="0.2">
      <c r="A27" s="40">
        <v>4</v>
      </c>
      <c r="B27" s="22"/>
      <c r="C27" s="23"/>
      <c r="D27" s="23"/>
      <c r="E27" s="33"/>
      <c r="F27" s="42">
        <f t="shared" si="3"/>
        <v>0</v>
      </c>
    </row>
    <row r="28" spans="1:6" s="1" customFormat="1" ht="12" thickBot="1" x14ac:dyDescent="0.25">
      <c r="A28" s="40">
        <v>5</v>
      </c>
      <c r="B28" s="22"/>
      <c r="C28" s="23"/>
      <c r="D28" s="23"/>
      <c r="E28" s="33"/>
      <c r="F28" s="42">
        <f t="shared" si="3"/>
        <v>0</v>
      </c>
    </row>
    <row r="29" spans="1:6" s="1" customFormat="1" ht="12" thickBot="1" x14ac:dyDescent="0.25">
      <c r="A29" s="18" t="s">
        <v>20</v>
      </c>
      <c r="B29" s="19"/>
      <c r="C29" s="19"/>
      <c r="D29" s="19"/>
      <c r="E29" s="19"/>
      <c r="F29" s="20">
        <f>SUM(F30:F34)</f>
        <v>0</v>
      </c>
    </row>
    <row r="30" spans="1:6" s="1" customFormat="1" ht="11.25" x14ac:dyDescent="0.2">
      <c r="A30" s="21">
        <v>1</v>
      </c>
      <c r="B30" s="41"/>
      <c r="C30" s="23"/>
      <c r="D30" s="23"/>
      <c r="E30" s="33"/>
      <c r="F30" s="25">
        <f>D30*E30</f>
        <v>0</v>
      </c>
    </row>
    <row r="31" spans="1:6" s="1" customFormat="1" ht="11.25" x14ac:dyDescent="0.2">
      <c r="A31" s="40">
        <v>2</v>
      </c>
      <c r="B31" s="41"/>
      <c r="C31" s="23"/>
      <c r="D31" s="23"/>
      <c r="E31" s="39"/>
      <c r="F31" s="25">
        <f t="shared" ref="F31:F34" si="4">D31*E31</f>
        <v>0</v>
      </c>
    </row>
    <row r="32" spans="1:6" s="1" customFormat="1" ht="11.25" x14ac:dyDescent="0.2">
      <c r="A32" s="40">
        <v>3</v>
      </c>
      <c r="B32" s="22"/>
      <c r="C32" s="23"/>
      <c r="D32" s="23"/>
      <c r="E32" s="33"/>
      <c r="F32" s="25">
        <f t="shared" si="4"/>
        <v>0</v>
      </c>
    </row>
    <row r="33" spans="1:6" s="1" customFormat="1" ht="11.25" x14ac:dyDescent="0.2">
      <c r="A33" s="40">
        <v>4</v>
      </c>
      <c r="B33" s="22"/>
      <c r="C33" s="23"/>
      <c r="D33" s="23"/>
      <c r="E33" s="33"/>
      <c r="F33" s="25">
        <f t="shared" si="4"/>
        <v>0</v>
      </c>
    </row>
    <row r="34" spans="1:6" s="1" customFormat="1" ht="12" thickBot="1" x14ac:dyDescent="0.25">
      <c r="A34" s="40">
        <v>5</v>
      </c>
      <c r="B34" s="22"/>
      <c r="C34" s="23"/>
      <c r="D34" s="23"/>
      <c r="E34" s="33"/>
      <c r="F34" s="25">
        <f t="shared" si="4"/>
        <v>0</v>
      </c>
    </row>
    <row r="35" spans="1:6" s="1" customFormat="1" ht="12" thickBot="1" x14ac:dyDescent="0.25">
      <c r="A35" s="18" t="s">
        <v>21</v>
      </c>
      <c r="B35" s="19"/>
      <c r="C35" s="19"/>
      <c r="D35" s="19"/>
      <c r="E35" s="19"/>
      <c r="F35" s="20">
        <f>SUM(F36:F40)</f>
        <v>0</v>
      </c>
    </row>
    <row r="36" spans="1:6" s="1" customFormat="1" ht="11.25" x14ac:dyDescent="0.2">
      <c r="A36" s="21">
        <v>1</v>
      </c>
      <c r="B36" s="41"/>
      <c r="C36" s="23"/>
      <c r="D36" s="23"/>
      <c r="E36" s="33"/>
      <c r="F36" s="25">
        <f>D36*E36</f>
        <v>0</v>
      </c>
    </row>
    <row r="37" spans="1:6" s="1" customFormat="1" ht="11.25" x14ac:dyDescent="0.2">
      <c r="A37" s="40">
        <v>2</v>
      </c>
      <c r="B37" s="41"/>
      <c r="C37" s="23"/>
      <c r="D37" s="23"/>
      <c r="E37" s="39"/>
      <c r="F37" s="25">
        <f t="shared" ref="F37:F40" si="5">D37*E37</f>
        <v>0</v>
      </c>
    </row>
    <row r="38" spans="1:6" s="1" customFormat="1" ht="11.25" x14ac:dyDescent="0.2">
      <c r="A38" s="40">
        <v>3</v>
      </c>
      <c r="B38" s="22"/>
      <c r="C38" s="23"/>
      <c r="D38" s="23"/>
      <c r="E38" s="33"/>
      <c r="F38" s="25">
        <f t="shared" si="5"/>
        <v>0</v>
      </c>
    </row>
    <row r="39" spans="1:6" s="1" customFormat="1" ht="11.25" x14ac:dyDescent="0.2">
      <c r="A39" s="40">
        <v>4</v>
      </c>
      <c r="B39" s="22"/>
      <c r="C39" s="23"/>
      <c r="D39" s="23"/>
      <c r="E39" s="33"/>
      <c r="F39" s="25">
        <f t="shared" si="5"/>
        <v>0</v>
      </c>
    </row>
    <row r="40" spans="1:6" s="1" customFormat="1" ht="12" thickBot="1" x14ac:dyDescent="0.25">
      <c r="A40" s="40">
        <v>5</v>
      </c>
      <c r="B40" s="22"/>
      <c r="C40" s="23"/>
      <c r="D40" s="23"/>
      <c r="E40" s="33"/>
      <c r="F40" s="25">
        <f t="shared" si="5"/>
        <v>0</v>
      </c>
    </row>
    <row r="41" spans="1:6" s="1" customFormat="1" ht="12" thickBot="1" x14ac:dyDescent="0.25">
      <c r="A41" s="18" t="s">
        <v>22</v>
      </c>
      <c r="B41" s="19"/>
      <c r="C41" s="19"/>
      <c r="D41" s="19"/>
      <c r="E41" s="19"/>
      <c r="F41" s="20">
        <f>SUM(F42:F46)</f>
        <v>0</v>
      </c>
    </row>
    <row r="42" spans="1:6" s="1" customFormat="1" ht="11.25" x14ac:dyDescent="0.2">
      <c r="A42" s="21">
        <v>1</v>
      </c>
      <c r="B42" s="22"/>
      <c r="C42" s="23"/>
      <c r="D42" s="23"/>
      <c r="E42" s="33"/>
      <c r="F42" s="25">
        <f>E42*D42</f>
        <v>0</v>
      </c>
    </row>
    <row r="43" spans="1:6" s="1" customFormat="1" ht="11.25" x14ac:dyDescent="0.2">
      <c r="A43" s="40">
        <v>2</v>
      </c>
      <c r="B43" s="22"/>
      <c r="C43" s="23"/>
      <c r="D43" s="23"/>
      <c r="E43" s="33"/>
      <c r="F43" s="25">
        <f t="shared" ref="F43:F46" si="6">E43*D43</f>
        <v>0</v>
      </c>
    </row>
    <row r="44" spans="1:6" s="1" customFormat="1" ht="11.25" x14ac:dyDescent="0.2">
      <c r="A44" s="40">
        <v>3</v>
      </c>
      <c r="B44" s="22"/>
      <c r="C44" s="23"/>
      <c r="D44" s="23"/>
      <c r="E44" s="33"/>
      <c r="F44" s="25">
        <f t="shared" si="6"/>
        <v>0</v>
      </c>
    </row>
    <row r="45" spans="1:6" s="1" customFormat="1" ht="11.25" x14ac:dyDescent="0.2">
      <c r="A45" s="40">
        <v>4</v>
      </c>
      <c r="B45" s="22"/>
      <c r="C45" s="23"/>
      <c r="D45" s="23"/>
      <c r="E45" s="33"/>
      <c r="F45" s="25">
        <f t="shared" si="6"/>
        <v>0</v>
      </c>
    </row>
    <row r="46" spans="1:6" s="1" customFormat="1" ht="12" thickBot="1" x14ac:dyDescent="0.25">
      <c r="A46" s="40">
        <v>5</v>
      </c>
      <c r="B46" s="22"/>
      <c r="C46" s="23"/>
      <c r="D46" s="23"/>
      <c r="E46" s="33"/>
      <c r="F46" s="25">
        <f t="shared" si="6"/>
        <v>0</v>
      </c>
    </row>
    <row r="47" spans="1:6" s="1" customFormat="1" ht="12" thickBot="1" x14ac:dyDescent="0.25">
      <c r="A47" s="18" t="s">
        <v>23</v>
      </c>
      <c r="B47" s="19"/>
      <c r="C47" s="19"/>
      <c r="D47" s="19"/>
      <c r="E47" s="19"/>
      <c r="F47" s="20">
        <f>SUM(F48:F50)</f>
        <v>0</v>
      </c>
    </row>
    <row r="48" spans="1:6" s="1" customFormat="1" ht="11.25" x14ac:dyDescent="0.2">
      <c r="A48" s="43">
        <v>1</v>
      </c>
      <c r="B48" s="44"/>
      <c r="C48" s="45"/>
      <c r="D48" s="45"/>
      <c r="E48" s="46"/>
      <c r="F48" s="47">
        <f>+D48*E48</f>
        <v>0</v>
      </c>
    </row>
    <row r="49" spans="1:6" s="1" customFormat="1" ht="11.25" x14ac:dyDescent="0.2">
      <c r="A49" s="48">
        <v>2</v>
      </c>
      <c r="B49" s="49"/>
      <c r="C49" s="50"/>
      <c r="D49" s="50"/>
      <c r="E49" s="51"/>
      <c r="F49" s="52">
        <f>+D49*E49</f>
        <v>0</v>
      </c>
    </row>
    <row r="50" spans="1:6" s="1" customFormat="1" ht="12" thickBot="1" x14ac:dyDescent="0.25">
      <c r="A50" s="48">
        <v>3</v>
      </c>
      <c r="B50" s="49"/>
      <c r="C50" s="50"/>
      <c r="D50" s="50"/>
      <c r="E50" s="51"/>
      <c r="F50" s="52">
        <f>+D50*E50</f>
        <v>0</v>
      </c>
    </row>
    <row r="51" spans="1:6" s="1" customFormat="1" ht="12" thickBot="1" x14ac:dyDescent="0.25">
      <c r="A51" s="18" t="s">
        <v>24</v>
      </c>
      <c r="B51" s="19"/>
      <c r="C51" s="19"/>
      <c r="D51" s="19"/>
      <c r="E51" s="19"/>
      <c r="F51" s="53">
        <f>SUM(F52)</f>
        <v>0</v>
      </c>
    </row>
    <row r="52" spans="1:6" s="1" customFormat="1" ht="12" thickBot="1" x14ac:dyDescent="0.25">
      <c r="A52" s="54">
        <v>1</v>
      </c>
      <c r="B52" s="55" t="s">
        <v>25</v>
      </c>
      <c r="C52" s="56"/>
      <c r="D52" s="38">
        <v>366</v>
      </c>
      <c r="E52" s="57"/>
      <c r="F52" s="42">
        <f>+E52*D52</f>
        <v>0</v>
      </c>
    </row>
    <row r="53" spans="1:6" s="1" customFormat="1" ht="12" thickBot="1" x14ac:dyDescent="0.25">
      <c r="A53" s="18" t="s">
        <v>26</v>
      </c>
      <c r="B53" s="19"/>
      <c r="C53" s="19"/>
      <c r="D53" s="19"/>
      <c r="E53" s="19"/>
      <c r="F53" s="53">
        <f>SUM(F54:F56)</f>
        <v>0</v>
      </c>
    </row>
    <row r="54" spans="1:6" s="1" customFormat="1" ht="22.5" x14ac:dyDescent="0.2">
      <c r="A54" s="58">
        <v>1</v>
      </c>
      <c r="B54" s="59" t="s">
        <v>27</v>
      </c>
      <c r="C54" s="14"/>
      <c r="D54" s="60">
        <v>1</v>
      </c>
      <c r="E54" s="61"/>
      <c r="F54" s="52">
        <f t="shared" ref="F54:F55" si="7">+D54*E54</f>
        <v>0</v>
      </c>
    </row>
    <row r="55" spans="1:6" s="1" customFormat="1" ht="11.25" x14ac:dyDescent="0.2">
      <c r="A55" s="62">
        <v>2</v>
      </c>
      <c r="B55" s="63" t="s">
        <v>28</v>
      </c>
      <c r="C55" s="64"/>
      <c r="D55" s="65">
        <v>1</v>
      </c>
      <c r="E55" s="66"/>
      <c r="F55" s="52">
        <f t="shared" si="7"/>
        <v>0</v>
      </c>
    </row>
    <row r="56" spans="1:6" s="1" customFormat="1" ht="12" thickBot="1" x14ac:dyDescent="0.25">
      <c r="A56" s="67">
        <v>3</v>
      </c>
      <c r="B56" s="68" t="s">
        <v>29</v>
      </c>
      <c r="C56" s="69"/>
      <c r="D56" s="68"/>
      <c r="E56" s="70"/>
      <c r="F56" s="71">
        <f>+E56*D56</f>
        <v>0</v>
      </c>
    </row>
    <row r="57" spans="1:6" s="1" customFormat="1" ht="12" thickBot="1" x14ac:dyDescent="0.25">
      <c r="A57" s="3"/>
      <c r="B57" s="3"/>
      <c r="C57" s="3"/>
      <c r="D57" s="3"/>
      <c r="E57" s="3"/>
      <c r="F57" s="72"/>
    </row>
    <row r="58" spans="1:6" s="1" customFormat="1" ht="12" thickBot="1" x14ac:dyDescent="0.25">
      <c r="A58" s="73" t="s">
        <v>30</v>
      </c>
      <c r="B58" s="74"/>
      <c r="C58" s="74"/>
      <c r="D58" s="74"/>
      <c r="E58" s="74"/>
      <c r="F58" s="75">
        <f>+F8+F12+F17+F23+F29+F35+F41+F47+F51+F53</f>
        <v>0</v>
      </c>
    </row>
    <row r="59" spans="1:6" s="1" customFormat="1" ht="12" thickBot="1" x14ac:dyDescent="0.25">
      <c r="A59" s="73" t="s">
        <v>31</v>
      </c>
      <c r="B59" s="74"/>
      <c r="C59" s="74"/>
      <c r="D59" s="74"/>
      <c r="E59" s="74"/>
      <c r="F59" s="75">
        <f>+F58*1.18</f>
        <v>0</v>
      </c>
    </row>
    <row r="60" spans="1:6" s="1" customFormat="1" ht="12" thickBot="1" x14ac:dyDescent="0.25">
      <c r="A60" s="76"/>
      <c r="B60" s="76"/>
      <c r="C60" s="76"/>
      <c r="D60" s="76"/>
      <c r="E60" s="76"/>
      <c r="F60" s="76"/>
    </row>
    <row r="61" spans="1:6" s="1" customFormat="1" ht="24.75" customHeight="1" thickBot="1" x14ac:dyDescent="0.25">
      <c r="A61" s="77" t="s">
        <v>32</v>
      </c>
      <c r="B61" s="78"/>
      <c r="C61" s="78"/>
      <c r="D61" s="78"/>
      <c r="E61" s="78"/>
      <c r="F61" s="79"/>
    </row>
    <row r="62" spans="1:6" s="1" customFormat="1" ht="12" thickBot="1" x14ac:dyDescent="0.25">
      <c r="A62" s="80" t="s">
        <v>33</v>
      </c>
      <c r="B62" s="81" t="s">
        <v>34</v>
      </c>
      <c r="C62" s="81"/>
      <c r="D62" s="81"/>
      <c r="E62" s="82" t="s">
        <v>8</v>
      </c>
      <c r="F62" s="83" t="s">
        <v>71</v>
      </c>
    </row>
    <row r="63" spans="1:6" s="1" customFormat="1" ht="11.25" x14ac:dyDescent="0.2">
      <c r="A63" s="84">
        <v>1</v>
      </c>
      <c r="B63" s="85" t="s">
        <v>35</v>
      </c>
      <c r="C63" s="85"/>
      <c r="D63" s="85"/>
      <c r="E63" s="86"/>
      <c r="F63" s="87"/>
    </row>
    <row r="64" spans="1:6" s="1" customFormat="1" ht="11.25" x14ac:dyDescent="0.2">
      <c r="A64" s="88">
        <v>2</v>
      </c>
      <c r="B64" s="89" t="s">
        <v>35</v>
      </c>
      <c r="C64" s="89"/>
      <c r="D64" s="89"/>
      <c r="E64" s="90"/>
      <c r="F64" s="87"/>
    </row>
    <row r="65" spans="1:16" s="1" customFormat="1" ht="11.25" x14ac:dyDescent="0.2">
      <c r="A65" s="88">
        <v>3</v>
      </c>
      <c r="B65" s="89"/>
      <c r="C65" s="89"/>
      <c r="D65" s="89"/>
      <c r="E65" s="90"/>
      <c r="F65" s="87"/>
    </row>
    <row r="66" spans="1:16" s="1" customFormat="1" ht="11.25" x14ac:dyDescent="0.2">
      <c r="A66" s="88" t="s">
        <v>35</v>
      </c>
      <c r="B66" s="89" t="s">
        <v>35</v>
      </c>
      <c r="C66" s="89"/>
      <c r="D66" s="89"/>
      <c r="E66" s="90"/>
      <c r="F66" s="87"/>
    </row>
    <row r="67" spans="1:16" s="1" customFormat="1" ht="12" thickBot="1" x14ac:dyDescent="0.25">
      <c r="A67" s="91" t="s">
        <v>35</v>
      </c>
      <c r="B67" s="92" t="s">
        <v>36</v>
      </c>
      <c r="C67" s="93"/>
      <c r="D67" s="94"/>
      <c r="E67" s="95"/>
      <c r="F67" s="96"/>
    </row>
    <row r="68" spans="1:16" s="1" customFormat="1" ht="12" thickBot="1" x14ac:dyDescent="0.25">
      <c r="A68" s="97" t="s">
        <v>37</v>
      </c>
      <c r="B68" s="98"/>
      <c r="C68" s="98"/>
      <c r="D68" s="98"/>
      <c r="E68" s="99"/>
      <c r="F68" s="100">
        <f>SUM(F63:F67)</f>
        <v>0</v>
      </c>
    </row>
    <row r="69" spans="1:16" s="1" customFormat="1" ht="12" thickBot="1" x14ac:dyDescent="0.25">
      <c r="A69" s="97" t="s">
        <v>38</v>
      </c>
      <c r="B69" s="98"/>
      <c r="C69" s="98"/>
      <c r="D69" s="98"/>
      <c r="E69" s="98"/>
      <c r="F69" s="101">
        <f>+F68*1.18</f>
        <v>0</v>
      </c>
    </row>
    <row r="70" spans="1:16" s="108" customFormat="1" ht="11.25" x14ac:dyDescent="0.2">
      <c r="A70" s="106" t="s">
        <v>11</v>
      </c>
      <c r="B70" s="106"/>
      <c r="C70" s="106"/>
      <c r="D70" s="106"/>
      <c r="E70" s="106"/>
      <c r="F70" s="107"/>
    </row>
    <row r="71" spans="1:16" s="1" customFormat="1" ht="11.25" customHeight="1" x14ac:dyDescent="0.2">
      <c r="A71" s="109" t="s">
        <v>69</v>
      </c>
      <c r="B71" s="109"/>
      <c r="C71" s="109"/>
      <c r="D71" s="109"/>
      <c r="E71" s="109"/>
      <c r="F71" s="109"/>
    </row>
    <row r="72" spans="1:16" s="1" customFormat="1" ht="11.25" x14ac:dyDescent="0.2">
      <c r="A72" s="103" t="s">
        <v>39</v>
      </c>
      <c r="F72" s="104"/>
    </row>
    <row r="73" spans="1:16" s="1" customFormat="1" ht="11.25" x14ac:dyDescent="0.2">
      <c r="A73" s="105" t="s">
        <v>40</v>
      </c>
      <c r="F73" s="104"/>
    </row>
    <row r="74" spans="1:16" s="1" customFormat="1" ht="21.75" customHeight="1" x14ac:dyDescent="0.2">
      <c r="A74" s="102" t="s">
        <v>74</v>
      </c>
      <c r="B74" s="102"/>
      <c r="C74" s="102"/>
      <c r="D74" s="102"/>
      <c r="E74" s="102"/>
      <c r="F74" s="102"/>
    </row>
    <row r="75" spans="1:16" s="1" customFormat="1" ht="11.25" x14ac:dyDescent="0.2">
      <c r="A75" s="105" t="s">
        <v>41</v>
      </c>
      <c r="F75" s="104"/>
    </row>
    <row r="76" spans="1:16" s="1" customFormat="1" ht="11.25" x14ac:dyDescent="0.2">
      <c r="A76" s="7"/>
      <c r="B76" s="8"/>
      <c r="C76" s="9"/>
      <c r="D76" s="8"/>
      <c r="E76" s="2"/>
    </row>
    <row r="77" spans="1:16" s="1" customFormat="1" ht="11.25" x14ac:dyDescent="0.2">
      <c r="A77" s="12" t="s">
        <v>4</v>
      </c>
      <c r="B77" s="12"/>
      <c r="C77" s="12" t="s">
        <v>1</v>
      </c>
      <c r="D77" s="12" t="s">
        <v>2</v>
      </c>
      <c r="E77" s="7"/>
      <c r="F77" s="13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s="1" customFormat="1" ht="11.25" x14ac:dyDescent="0.2">
      <c r="A78" s="7"/>
      <c r="B78" s="12"/>
      <c r="C78" s="12" t="s">
        <v>3</v>
      </c>
      <c r="D78" s="7"/>
      <c r="E78" s="12"/>
      <c r="F78" s="13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s="1" customFormat="1" ht="11.25" x14ac:dyDescent="0.2">
      <c r="A79" s="12"/>
      <c r="B79" s="12"/>
      <c r="C79" s="7"/>
      <c r="D79" s="7"/>
      <c r="E79" s="7"/>
      <c r="F79" s="12"/>
    </row>
    <row r="80" spans="1:16" s="1" customFormat="1" ht="11.25" x14ac:dyDescent="0.2">
      <c r="A80" s="12" t="s">
        <v>5</v>
      </c>
      <c r="B80" s="12"/>
      <c r="C80" s="12" t="s">
        <v>1</v>
      </c>
      <c r="D80" s="12" t="s">
        <v>2</v>
      </c>
      <c r="E80" s="7"/>
      <c r="F80" s="12"/>
    </row>
    <row r="81" spans="1:6" s="1" customFormat="1" ht="11.25" x14ac:dyDescent="0.2">
      <c r="A81" s="11"/>
      <c r="B81" s="10"/>
      <c r="C81" s="10" t="s">
        <v>3</v>
      </c>
      <c r="D81" s="6"/>
      <c r="E81" s="6"/>
      <c r="F81" s="10"/>
    </row>
    <row r="82" spans="1:6" s="1" customFormat="1" ht="11.25" x14ac:dyDescent="0.2">
      <c r="A82" s="7"/>
      <c r="B82" s="8"/>
      <c r="C82" s="9"/>
      <c r="D82" s="8"/>
      <c r="E82" s="2"/>
    </row>
    <row r="83" spans="1:6" s="1" customFormat="1" ht="11.25" x14ac:dyDescent="0.2">
      <c r="A83" s="7"/>
      <c r="B83" s="8"/>
      <c r="C83" s="9"/>
      <c r="D83" s="8"/>
      <c r="E83" s="2"/>
    </row>
    <row r="84" spans="1:6" s="1" customFormat="1" ht="11.25" x14ac:dyDescent="0.2">
      <c r="A84" s="7"/>
      <c r="B84" s="8"/>
      <c r="C84" s="9"/>
      <c r="D84" s="8"/>
      <c r="E84" s="2"/>
    </row>
    <row r="85" spans="1:6" s="1" customFormat="1" ht="11.25" x14ac:dyDescent="0.2">
      <c r="A85" s="7"/>
      <c r="B85" s="8"/>
      <c r="C85" s="9"/>
      <c r="D85" s="8"/>
      <c r="E85" s="2"/>
    </row>
    <row r="86" spans="1:6" s="1" customFormat="1" ht="11.25" x14ac:dyDescent="0.2">
      <c r="A86" s="7"/>
      <c r="B86" s="8"/>
      <c r="C86" s="9"/>
      <c r="D86" s="8"/>
      <c r="E86" s="2"/>
    </row>
    <row r="87" spans="1:6" s="1" customFormat="1" ht="11.25" x14ac:dyDescent="0.2">
      <c r="A87" s="7"/>
      <c r="B87" s="8"/>
      <c r="C87" s="9"/>
      <c r="D87" s="8"/>
      <c r="E87" s="2"/>
    </row>
    <row r="88" spans="1:6" s="1" customFormat="1" ht="11.25" x14ac:dyDescent="0.2">
      <c r="A88" s="7"/>
      <c r="B88" s="8"/>
      <c r="C88" s="9"/>
      <c r="D88" s="8"/>
      <c r="E88" s="2"/>
    </row>
    <row r="89" spans="1:6" s="1" customFormat="1" ht="11.25" x14ac:dyDescent="0.2">
      <c r="A89" s="7"/>
      <c r="B89" s="8"/>
      <c r="C89" s="9"/>
      <c r="D89" s="8"/>
      <c r="E89" s="2"/>
    </row>
    <row r="90" spans="1:6" s="1" customFormat="1" ht="11.25" x14ac:dyDescent="0.2">
      <c r="A90" s="7"/>
      <c r="B90" s="8"/>
      <c r="C90" s="9"/>
      <c r="D90" s="8"/>
      <c r="E90" s="2"/>
    </row>
    <row r="91" spans="1:6" s="1" customFormat="1" ht="11.25" x14ac:dyDescent="0.2">
      <c r="A91" s="7"/>
      <c r="B91" s="8"/>
      <c r="C91" s="9"/>
      <c r="D91" s="8"/>
      <c r="E91" s="2"/>
    </row>
    <row r="92" spans="1:6" s="1" customFormat="1" ht="11.25" x14ac:dyDescent="0.2">
      <c r="A92" s="7"/>
      <c r="B92" s="8"/>
      <c r="C92" s="9"/>
      <c r="D92" s="8"/>
      <c r="E92" s="2"/>
    </row>
    <row r="93" spans="1:6" s="1" customFormat="1" ht="11.25" x14ac:dyDescent="0.2">
      <c r="A93" s="7"/>
      <c r="B93" s="8"/>
      <c r="C93" s="9"/>
      <c r="D93" s="8"/>
      <c r="E93" s="2"/>
    </row>
    <row r="94" spans="1:6" s="1" customFormat="1" ht="11.25" x14ac:dyDescent="0.2">
      <c r="A94" s="7"/>
      <c r="B94" s="8"/>
      <c r="C94" s="9"/>
      <c r="D94" s="8"/>
      <c r="E94" s="2"/>
    </row>
  </sheetData>
  <mergeCells count="20">
    <mergeCell ref="B65:D65"/>
    <mergeCell ref="B66:D66"/>
    <mergeCell ref="B67:D67"/>
    <mergeCell ref="A71:F71"/>
    <mergeCell ref="A74:F74"/>
    <mergeCell ref="A53:E53"/>
    <mergeCell ref="A61:F61"/>
    <mergeCell ref="B62:D62"/>
    <mergeCell ref="B63:D63"/>
    <mergeCell ref="B64:D64"/>
    <mergeCell ref="A29:E29"/>
    <mergeCell ref="A35:E35"/>
    <mergeCell ref="A41:E41"/>
    <mergeCell ref="A47:E47"/>
    <mergeCell ref="A51:E51"/>
    <mergeCell ref="A6:F6"/>
    <mergeCell ref="A8:E8"/>
    <mergeCell ref="A12:E12"/>
    <mergeCell ref="A17:E17"/>
    <mergeCell ref="A23:E23"/>
  </mergeCells>
  <pageMargins left="0.59055118110236227" right="0" top="0" bottom="0" header="0" footer="0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7.140625" customWidth="1"/>
    <col min="2" max="2" width="39" customWidth="1"/>
    <col min="3" max="3" width="14.140625" customWidth="1"/>
    <col min="4" max="4" width="13.5703125" customWidth="1"/>
    <col min="5" max="5" width="10.42578125" customWidth="1"/>
    <col min="6" max="6" width="19.710937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6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75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2.5" customHeight="1" thickBot="1" x14ac:dyDescent="0.25">
      <c r="A6" s="16" t="s">
        <v>76</v>
      </c>
      <c r="B6" s="16"/>
      <c r="C6" s="16"/>
      <c r="D6" s="16"/>
      <c r="E6" s="16"/>
      <c r="F6" s="16"/>
    </row>
    <row r="7" spans="1:6" s="1" customFormat="1" ht="23.25" thickBot="1" x14ac:dyDescent="0.25">
      <c r="A7" s="17" t="s">
        <v>7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70</v>
      </c>
    </row>
    <row r="8" spans="1:6" s="1" customFormat="1" ht="12" thickBot="1" x14ac:dyDescent="0.25">
      <c r="A8" s="18" t="s">
        <v>16</v>
      </c>
      <c r="B8" s="19"/>
      <c r="C8" s="19"/>
      <c r="D8" s="19"/>
      <c r="E8" s="19"/>
      <c r="F8" s="20">
        <f>SUM(F9:F11)</f>
        <v>0</v>
      </c>
    </row>
    <row r="9" spans="1:6" s="1" customFormat="1" ht="11.25" x14ac:dyDescent="0.2">
      <c r="A9" s="21">
        <v>1</v>
      </c>
      <c r="B9" s="22"/>
      <c r="C9" s="23"/>
      <c r="D9" s="23"/>
      <c r="E9" s="24"/>
      <c r="F9" s="25">
        <f>D9*E9</f>
        <v>0</v>
      </c>
    </row>
    <row r="10" spans="1:6" s="1" customFormat="1" ht="11.25" x14ac:dyDescent="0.2">
      <c r="A10" s="26">
        <v>2</v>
      </c>
      <c r="B10" s="22"/>
      <c r="C10" s="27"/>
      <c r="D10" s="27"/>
      <c r="E10" s="28"/>
      <c r="F10" s="25">
        <f t="shared" ref="F10:F11" si="0">D10*E10</f>
        <v>0</v>
      </c>
    </row>
    <row r="11" spans="1:6" s="1" customFormat="1" ht="12" thickBot="1" x14ac:dyDescent="0.25">
      <c r="A11" s="29">
        <v>3</v>
      </c>
      <c r="B11" s="30"/>
      <c r="C11" s="31"/>
      <c r="D11" s="31"/>
      <c r="E11" s="32"/>
      <c r="F11" s="25">
        <f t="shared" si="0"/>
        <v>0</v>
      </c>
    </row>
    <row r="12" spans="1:6" s="1" customFormat="1" ht="12" thickBot="1" x14ac:dyDescent="0.25">
      <c r="A12" s="18" t="s">
        <v>17</v>
      </c>
      <c r="B12" s="19"/>
      <c r="C12" s="19"/>
      <c r="D12" s="19"/>
      <c r="E12" s="19"/>
      <c r="F12" s="20">
        <f>SUM(F13:F16)</f>
        <v>0</v>
      </c>
    </row>
    <row r="13" spans="1:6" s="1" customFormat="1" ht="11.25" x14ac:dyDescent="0.2">
      <c r="A13" s="21">
        <v>1</v>
      </c>
      <c r="B13" s="22"/>
      <c r="C13" s="23"/>
      <c r="D13" s="23"/>
      <c r="E13" s="33"/>
      <c r="F13" s="25">
        <f>E13*D13</f>
        <v>0</v>
      </c>
    </row>
    <row r="14" spans="1:6" s="1" customFormat="1" ht="11.25" x14ac:dyDescent="0.2">
      <c r="A14" s="34">
        <v>2</v>
      </c>
      <c r="B14" s="22"/>
      <c r="C14" s="27"/>
      <c r="D14" s="27"/>
      <c r="E14" s="35"/>
      <c r="F14" s="25">
        <f t="shared" ref="F14:F16" si="1">E14*D14</f>
        <v>0</v>
      </c>
    </row>
    <row r="15" spans="1:6" s="1" customFormat="1" ht="11.25" x14ac:dyDescent="0.2">
      <c r="A15" s="34">
        <v>3</v>
      </c>
      <c r="B15" s="30"/>
      <c r="C15" s="31"/>
      <c r="D15" s="31"/>
      <c r="E15" s="36"/>
      <c r="F15" s="25">
        <f t="shared" si="1"/>
        <v>0</v>
      </c>
    </row>
    <row r="16" spans="1:6" s="1" customFormat="1" ht="12" thickBot="1" x14ac:dyDescent="0.25">
      <c r="A16" s="34">
        <v>4</v>
      </c>
      <c r="B16" s="37"/>
      <c r="C16" s="38"/>
      <c r="D16" s="38"/>
      <c r="E16" s="39"/>
      <c r="F16" s="25">
        <f t="shared" si="1"/>
        <v>0</v>
      </c>
    </row>
    <row r="17" spans="1:6" s="1" customFormat="1" ht="12" thickBot="1" x14ac:dyDescent="0.25">
      <c r="A17" s="18" t="s">
        <v>18</v>
      </c>
      <c r="B17" s="19"/>
      <c r="C17" s="19"/>
      <c r="D17" s="19"/>
      <c r="E17" s="19"/>
      <c r="F17" s="20">
        <f>SUM(F18:F22)</f>
        <v>0</v>
      </c>
    </row>
    <row r="18" spans="1:6" s="1" customFormat="1" ht="11.25" x14ac:dyDescent="0.2">
      <c r="A18" s="21">
        <v>1</v>
      </c>
      <c r="B18" s="22"/>
      <c r="C18" s="31"/>
      <c r="D18" s="31"/>
      <c r="E18" s="33"/>
      <c r="F18" s="25">
        <f>D18*E18</f>
        <v>0</v>
      </c>
    </row>
    <row r="19" spans="1:6" s="1" customFormat="1" ht="11.25" x14ac:dyDescent="0.2">
      <c r="A19" s="40">
        <v>2</v>
      </c>
      <c r="B19" s="22"/>
      <c r="C19" s="31"/>
      <c r="D19" s="31"/>
      <c r="E19" s="33"/>
      <c r="F19" s="25">
        <f t="shared" ref="F19:F22" si="2">D19*E19</f>
        <v>0</v>
      </c>
    </row>
    <row r="20" spans="1:6" s="1" customFormat="1" ht="11.25" x14ac:dyDescent="0.2">
      <c r="A20" s="40">
        <v>3</v>
      </c>
      <c r="B20" s="22"/>
      <c r="C20" s="31"/>
      <c r="D20" s="31"/>
      <c r="E20" s="33"/>
      <c r="F20" s="25">
        <f t="shared" si="2"/>
        <v>0</v>
      </c>
    </row>
    <row r="21" spans="1:6" s="1" customFormat="1" ht="11.25" x14ac:dyDescent="0.2">
      <c r="A21" s="40">
        <v>4</v>
      </c>
      <c r="B21" s="22"/>
      <c r="C21" s="31"/>
      <c r="D21" s="31"/>
      <c r="E21" s="33"/>
      <c r="F21" s="25">
        <f t="shared" si="2"/>
        <v>0</v>
      </c>
    </row>
    <row r="22" spans="1:6" s="1" customFormat="1" ht="12" thickBot="1" x14ac:dyDescent="0.25">
      <c r="A22" s="40">
        <v>5</v>
      </c>
      <c r="B22" s="22"/>
      <c r="C22" s="31"/>
      <c r="D22" s="31"/>
      <c r="E22" s="33"/>
      <c r="F22" s="25">
        <f t="shared" si="2"/>
        <v>0</v>
      </c>
    </row>
    <row r="23" spans="1:6" s="1" customFormat="1" ht="12" thickBot="1" x14ac:dyDescent="0.25">
      <c r="A23" s="18" t="s">
        <v>42</v>
      </c>
      <c r="B23" s="19"/>
      <c r="C23" s="19"/>
      <c r="D23" s="19"/>
      <c r="E23" s="19"/>
      <c r="F23" s="20">
        <f>SUM(F24:F28)</f>
        <v>0</v>
      </c>
    </row>
    <row r="24" spans="1:6" s="1" customFormat="1" ht="11.25" x14ac:dyDescent="0.2">
      <c r="A24" s="21">
        <v>1</v>
      </c>
      <c r="B24" s="41"/>
      <c r="C24" s="23"/>
      <c r="D24" s="23"/>
      <c r="E24" s="33"/>
      <c r="F24" s="25">
        <f>D24*E24</f>
        <v>0</v>
      </c>
    </row>
    <row r="25" spans="1:6" s="1" customFormat="1" ht="11.25" x14ac:dyDescent="0.2">
      <c r="A25" s="40">
        <v>2</v>
      </c>
      <c r="B25" s="41"/>
      <c r="C25" s="23"/>
      <c r="D25" s="23"/>
      <c r="E25" s="39"/>
      <c r="F25" s="42">
        <f t="shared" ref="F25:F28" si="3">D25*E25</f>
        <v>0</v>
      </c>
    </row>
    <row r="26" spans="1:6" s="1" customFormat="1" ht="11.25" x14ac:dyDescent="0.2">
      <c r="A26" s="40">
        <v>3</v>
      </c>
      <c r="B26" s="22"/>
      <c r="C26" s="23"/>
      <c r="D26" s="23"/>
      <c r="E26" s="33"/>
      <c r="F26" s="42">
        <f t="shared" si="3"/>
        <v>0</v>
      </c>
    </row>
    <row r="27" spans="1:6" s="1" customFormat="1" ht="11.25" x14ac:dyDescent="0.2">
      <c r="A27" s="40">
        <v>4</v>
      </c>
      <c r="B27" s="22"/>
      <c r="C27" s="23"/>
      <c r="D27" s="23"/>
      <c r="E27" s="33"/>
      <c r="F27" s="42">
        <f t="shared" si="3"/>
        <v>0</v>
      </c>
    </row>
    <row r="28" spans="1:6" s="1" customFormat="1" ht="12" thickBot="1" x14ac:dyDescent="0.25">
      <c r="A28" s="40">
        <v>5</v>
      </c>
      <c r="B28" s="22"/>
      <c r="C28" s="23"/>
      <c r="D28" s="23"/>
      <c r="E28" s="33"/>
      <c r="F28" s="42">
        <f t="shared" si="3"/>
        <v>0</v>
      </c>
    </row>
    <row r="29" spans="1:6" s="1" customFormat="1" ht="12" thickBot="1" x14ac:dyDescent="0.25">
      <c r="A29" s="18" t="s">
        <v>43</v>
      </c>
      <c r="B29" s="19"/>
      <c r="C29" s="19"/>
      <c r="D29" s="19"/>
      <c r="E29" s="19"/>
      <c r="F29" s="20">
        <f>SUM(F30:F34)</f>
        <v>0</v>
      </c>
    </row>
    <row r="30" spans="1:6" s="1" customFormat="1" ht="11.25" x14ac:dyDescent="0.2">
      <c r="A30" s="21">
        <v>1</v>
      </c>
      <c r="B30" s="41"/>
      <c r="C30" s="23"/>
      <c r="D30" s="23"/>
      <c r="E30" s="33"/>
      <c r="F30" s="25">
        <f>D30*E30</f>
        <v>0</v>
      </c>
    </row>
    <row r="31" spans="1:6" s="1" customFormat="1" ht="11.25" x14ac:dyDescent="0.2">
      <c r="A31" s="40">
        <v>2</v>
      </c>
      <c r="B31" s="41"/>
      <c r="C31" s="23"/>
      <c r="D31" s="23"/>
      <c r="E31" s="39"/>
      <c r="F31" s="25">
        <f t="shared" ref="F31:F34" si="4">D31*E31</f>
        <v>0</v>
      </c>
    </row>
    <row r="32" spans="1:6" s="1" customFormat="1" ht="11.25" x14ac:dyDescent="0.2">
      <c r="A32" s="40">
        <v>3</v>
      </c>
      <c r="B32" s="22"/>
      <c r="C32" s="23"/>
      <c r="D32" s="23"/>
      <c r="E32" s="33"/>
      <c r="F32" s="25">
        <f t="shared" si="4"/>
        <v>0</v>
      </c>
    </row>
    <row r="33" spans="1:6" s="1" customFormat="1" ht="11.25" x14ac:dyDescent="0.2">
      <c r="A33" s="40">
        <v>4</v>
      </c>
      <c r="B33" s="22"/>
      <c r="C33" s="23"/>
      <c r="D33" s="23"/>
      <c r="E33" s="33"/>
      <c r="F33" s="25">
        <f t="shared" si="4"/>
        <v>0</v>
      </c>
    </row>
    <row r="34" spans="1:6" s="1" customFormat="1" ht="12" thickBot="1" x14ac:dyDescent="0.25">
      <c r="A34" s="40">
        <v>5</v>
      </c>
      <c r="B34" s="22"/>
      <c r="C34" s="23"/>
      <c r="D34" s="23"/>
      <c r="E34" s="33"/>
      <c r="F34" s="25">
        <f t="shared" si="4"/>
        <v>0</v>
      </c>
    </row>
    <row r="35" spans="1:6" s="1" customFormat="1" ht="12" thickBot="1" x14ac:dyDescent="0.25">
      <c r="A35" s="18" t="s">
        <v>44</v>
      </c>
      <c r="B35" s="19"/>
      <c r="C35" s="19"/>
      <c r="D35" s="19"/>
      <c r="E35" s="19"/>
      <c r="F35" s="20">
        <f>SUM(F36:F40)</f>
        <v>0</v>
      </c>
    </row>
    <row r="36" spans="1:6" s="1" customFormat="1" ht="11.25" x14ac:dyDescent="0.2">
      <c r="A36" s="21">
        <v>1</v>
      </c>
      <c r="B36" s="41"/>
      <c r="C36" s="23"/>
      <c r="D36" s="23"/>
      <c r="E36" s="33"/>
      <c r="F36" s="25">
        <f>D36*E36</f>
        <v>0</v>
      </c>
    </row>
    <row r="37" spans="1:6" s="1" customFormat="1" ht="11.25" x14ac:dyDescent="0.2">
      <c r="A37" s="40">
        <v>2</v>
      </c>
      <c r="B37" s="41"/>
      <c r="C37" s="23"/>
      <c r="D37" s="23"/>
      <c r="E37" s="39"/>
      <c r="F37" s="25">
        <f t="shared" ref="F37:F40" si="5">D37*E37</f>
        <v>0</v>
      </c>
    </row>
    <row r="38" spans="1:6" s="1" customFormat="1" ht="11.25" x14ac:dyDescent="0.2">
      <c r="A38" s="40">
        <v>3</v>
      </c>
      <c r="B38" s="22"/>
      <c r="C38" s="23"/>
      <c r="D38" s="23"/>
      <c r="E38" s="33"/>
      <c r="F38" s="25">
        <f t="shared" si="5"/>
        <v>0</v>
      </c>
    </row>
    <row r="39" spans="1:6" s="1" customFormat="1" ht="11.25" x14ac:dyDescent="0.2">
      <c r="A39" s="40">
        <v>4</v>
      </c>
      <c r="B39" s="22"/>
      <c r="C39" s="23"/>
      <c r="D39" s="23"/>
      <c r="E39" s="33"/>
      <c r="F39" s="25">
        <f t="shared" si="5"/>
        <v>0</v>
      </c>
    </row>
    <row r="40" spans="1:6" s="1" customFormat="1" ht="12" thickBot="1" x14ac:dyDescent="0.25">
      <c r="A40" s="40">
        <v>5</v>
      </c>
      <c r="B40" s="22"/>
      <c r="C40" s="23"/>
      <c r="D40" s="23"/>
      <c r="E40" s="33"/>
      <c r="F40" s="25">
        <f t="shared" si="5"/>
        <v>0</v>
      </c>
    </row>
    <row r="41" spans="1:6" s="1" customFormat="1" ht="12" thickBot="1" x14ac:dyDescent="0.25">
      <c r="A41" s="18" t="s">
        <v>22</v>
      </c>
      <c r="B41" s="19"/>
      <c r="C41" s="19"/>
      <c r="D41" s="19"/>
      <c r="E41" s="19"/>
      <c r="F41" s="20">
        <f>SUM(F42:F46)</f>
        <v>0</v>
      </c>
    </row>
    <row r="42" spans="1:6" s="1" customFormat="1" ht="11.25" x14ac:dyDescent="0.2">
      <c r="A42" s="21">
        <v>1</v>
      </c>
      <c r="B42" s="22"/>
      <c r="C42" s="23"/>
      <c r="D42" s="23"/>
      <c r="E42" s="33"/>
      <c r="F42" s="25">
        <f>E42*D42</f>
        <v>0</v>
      </c>
    </row>
    <row r="43" spans="1:6" s="1" customFormat="1" ht="11.25" x14ac:dyDescent="0.2">
      <c r="A43" s="40">
        <v>2</v>
      </c>
      <c r="B43" s="22"/>
      <c r="C43" s="23"/>
      <c r="D43" s="23"/>
      <c r="E43" s="33"/>
      <c r="F43" s="25">
        <f t="shared" ref="F43:F46" si="6">E43*D43</f>
        <v>0</v>
      </c>
    </row>
    <row r="44" spans="1:6" s="1" customFormat="1" ht="11.25" x14ac:dyDescent="0.2">
      <c r="A44" s="40">
        <v>3</v>
      </c>
      <c r="B44" s="22"/>
      <c r="C44" s="23"/>
      <c r="D44" s="23"/>
      <c r="E44" s="33"/>
      <c r="F44" s="25">
        <f t="shared" si="6"/>
        <v>0</v>
      </c>
    </row>
    <row r="45" spans="1:6" s="1" customFormat="1" ht="11.25" x14ac:dyDescent="0.2">
      <c r="A45" s="40">
        <v>4</v>
      </c>
      <c r="B45" s="22"/>
      <c r="C45" s="23"/>
      <c r="D45" s="23"/>
      <c r="E45" s="33"/>
      <c r="F45" s="25">
        <f t="shared" si="6"/>
        <v>0</v>
      </c>
    </row>
    <row r="46" spans="1:6" s="1" customFormat="1" ht="12" thickBot="1" x14ac:dyDescent="0.25">
      <c r="A46" s="40">
        <v>5</v>
      </c>
      <c r="B46" s="22"/>
      <c r="C46" s="23"/>
      <c r="D46" s="23"/>
      <c r="E46" s="33"/>
      <c r="F46" s="25">
        <f t="shared" si="6"/>
        <v>0</v>
      </c>
    </row>
    <row r="47" spans="1:6" s="1" customFormat="1" ht="12" thickBot="1" x14ac:dyDescent="0.25">
      <c r="A47" s="18" t="s">
        <v>23</v>
      </c>
      <c r="B47" s="19"/>
      <c r="C47" s="19"/>
      <c r="D47" s="19"/>
      <c r="E47" s="19"/>
      <c r="F47" s="20">
        <f>SUM(F48:F50)</f>
        <v>0</v>
      </c>
    </row>
    <row r="48" spans="1:6" s="1" customFormat="1" ht="11.25" x14ac:dyDescent="0.2">
      <c r="A48" s="43">
        <v>1</v>
      </c>
      <c r="B48" s="44"/>
      <c r="C48" s="45"/>
      <c r="D48" s="45"/>
      <c r="E48" s="46"/>
      <c r="F48" s="47">
        <f>+D48*E48</f>
        <v>0</v>
      </c>
    </row>
    <row r="49" spans="1:6" s="1" customFormat="1" ht="11.25" x14ac:dyDescent="0.2">
      <c r="A49" s="48">
        <v>2</v>
      </c>
      <c r="B49" s="49"/>
      <c r="C49" s="50"/>
      <c r="D49" s="50"/>
      <c r="E49" s="51"/>
      <c r="F49" s="52">
        <f>+D49*E49</f>
        <v>0</v>
      </c>
    </row>
    <row r="50" spans="1:6" s="1" customFormat="1" ht="12" thickBot="1" x14ac:dyDescent="0.25">
      <c r="A50" s="48">
        <v>3</v>
      </c>
      <c r="B50" s="49"/>
      <c r="C50" s="50"/>
      <c r="D50" s="50"/>
      <c r="E50" s="51"/>
      <c r="F50" s="52">
        <f>+D50*E50</f>
        <v>0</v>
      </c>
    </row>
    <row r="51" spans="1:6" s="1" customFormat="1" ht="12" thickBot="1" x14ac:dyDescent="0.25">
      <c r="A51" s="18" t="s">
        <v>24</v>
      </c>
      <c r="B51" s="19"/>
      <c r="C51" s="19"/>
      <c r="D51" s="19"/>
      <c r="E51" s="19"/>
      <c r="F51" s="53">
        <f>+F52</f>
        <v>0</v>
      </c>
    </row>
    <row r="52" spans="1:6" s="1" customFormat="1" ht="12" thickBot="1" x14ac:dyDescent="0.25">
      <c r="A52" s="54">
        <v>1</v>
      </c>
      <c r="B52" s="55" t="s">
        <v>25</v>
      </c>
      <c r="C52" s="56"/>
      <c r="D52" s="38">
        <v>366</v>
      </c>
      <c r="E52" s="57"/>
      <c r="F52" s="42">
        <f>+E52*D52</f>
        <v>0</v>
      </c>
    </row>
    <row r="53" spans="1:6" s="1" customFormat="1" ht="12" thickBot="1" x14ac:dyDescent="0.25">
      <c r="A53" s="18" t="s">
        <v>26</v>
      </c>
      <c r="B53" s="19"/>
      <c r="C53" s="19"/>
      <c r="D53" s="19"/>
      <c r="E53" s="19"/>
      <c r="F53" s="53">
        <f>SUM(F54:F56)</f>
        <v>0</v>
      </c>
    </row>
    <row r="54" spans="1:6" s="1" customFormat="1" ht="22.5" x14ac:dyDescent="0.2">
      <c r="A54" s="58">
        <v>1</v>
      </c>
      <c r="B54" s="59" t="s">
        <v>27</v>
      </c>
      <c r="C54" s="14"/>
      <c r="D54" s="60">
        <v>1</v>
      </c>
      <c r="E54" s="61"/>
      <c r="F54" s="52">
        <f t="shared" ref="F54:F55" si="7">+D54*E54</f>
        <v>0</v>
      </c>
    </row>
    <row r="55" spans="1:6" s="1" customFormat="1" ht="11.25" x14ac:dyDescent="0.2">
      <c r="A55" s="62">
        <v>2</v>
      </c>
      <c r="B55" s="63" t="s">
        <v>28</v>
      </c>
      <c r="C55" s="110"/>
      <c r="D55" s="111">
        <v>1</v>
      </c>
      <c r="E55" s="112"/>
      <c r="F55" s="52">
        <f t="shared" si="7"/>
        <v>0</v>
      </c>
    </row>
    <row r="56" spans="1:6" s="1" customFormat="1" ht="12" thickBot="1" x14ac:dyDescent="0.25">
      <c r="A56" s="67">
        <v>3</v>
      </c>
      <c r="B56" s="68" t="s">
        <v>29</v>
      </c>
      <c r="C56" s="113"/>
      <c r="D56" s="114"/>
      <c r="E56" s="57"/>
      <c r="F56" s="115">
        <f>+E56*D56</f>
        <v>0</v>
      </c>
    </row>
    <row r="57" spans="1:6" s="1" customFormat="1" ht="12" thickBot="1" x14ac:dyDescent="0.25">
      <c r="A57" s="116"/>
      <c r="B57" s="116"/>
      <c r="C57" s="116"/>
      <c r="D57" s="116"/>
      <c r="E57" s="116"/>
      <c r="F57" s="117"/>
    </row>
    <row r="58" spans="1:6" s="1" customFormat="1" ht="12" thickBot="1" x14ac:dyDescent="0.25">
      <c r="A58" s="73" t="s">
        <v>30</v>
      </c>
      <c r="B58" s="74"/>
      <c r="C58" s="74"/>
      <c r="D58" s="74"/>
      <c r="E58" s="74"/>
      <c r="F58" s="118">
        <f>+F8+F12+F17+F23+F29+F35+F41+F47+F51+F53</f>
        <v>0</v>
      </c>
    </row>
    <row r="59" spans="1:6" s="1" customFormat="1" ht="12" thickBot="1" x14ac:dyDescent="0.25">
      <c r="A59" s="73" t="s">
        <v>31</v>
      </c>
      <c r="B59" s="74"/>
      <c r="C59" s="74"/>
      <c r="D59" s="74"/>
      <c r="E59" s="74"/>
      <c r="F59" s="118">
        <f>+F58*1.18</f>
        <v>0</v>
      </c>
    </row>
    <row r="60" spans="1:6" s="1" customFormat="1" ht="12" thickBot="1" x14ac:dyDescent="0.25">
      <c r="A60" s="76"/>
      <c r="B60" s="76"/>
      <c r="C60" s="76"/>
      <c r="D60" s="76"/>
      <c r="E60" s="76"/>
      <c r="F60" s="76"/>
    </row>
    <row r="61" spans="1:6" s="1" customFormat="1" ht="24.75" customHeight="1" thickBot="1" x14ac:dyDescent="0.25">
      <c r="A61" s="77" t="s">
        <v>32</v>
      </c>
      <c r="B61" s="78"/>
      <c r="C61" s="78"/>
      <c r="D61" s="78"/>
      <c r="E61" s="78"/>
      <c r="F61" s="79"/>
    </row>
    <row r="62" spans="1:6" s="1" customFormat="1" ht="12" thickBot="1" x14ac:dyDescent="0.25">
      <c r="A62" s="80" t="s">
        <v>33</v>
      </c>
      <c r="B62" s="81" t="s">
        <v>34</v>
      </c>
      <c r="C62" s="81"/>
      <c r="D62" s="81"/>
      <c r="E62" s="82" t="s">
        <v>8</v>
      </c>
      <c r="F62" s="83" t="s">
        <v>71</v>
      </c>
    </row>
    <row r="63" spans="1:6" s="1" customFormat="1" ht="11.25" x14ac:dyDescent="0.2">
      <c r="A63" s="84">
        <v>1</v>
      </c>
      <c r="B63" s="85" t="s">
        <v>35</v>
      </c>
      <c r="C63" s="85"/>
      <c r="D63" s="85"/>
      <c r="E63" s="86"/>
      <c r="F63" s="87"/>
    </row>
    <row r="64" spans="1:6" s="1" customFormat="1" ht="11.25" x14ac:dyDescent="0.2">
      <c r="A64" s="88">
        <v>2</v>
      </c>
      <c r="B64" s="89" t="s">
        <v>35</v>
      </c>
      <c r="C64" s="89"/>
      <c r="D64" s="89"/>
      <c r="E64" s="90"/>
      <c r="F64" s="87"/>
    </row>
    <row r="65" spans="1:16" s="1" customFormat="1" ht="11.25" x14ac:dyDescent="0.2">
      <c r="A65" s="88">
        <v>3</v>
      </c>
      <c r="B65" s="89"/>
      <c r="C65" s="89"/>
      <c r="D65" s="89"/>
      <c r="E65" s="90"/>
      <c r="F65" s="87"/>
    </row>
    <row r="66" spans="1:16" s="1" customFormat="1" ht="11.25" x14ac:dyDescent="0.2">
      <c r="A66" s="88" t="s">
        <v>35</v>
      </c>
      <c r="B66" s="89" t="s">
        <v>35</v>
      </c>
      <c r="C66" s="89"/>
      <c r="D66" s="89"/>
      <c r="E66" s="90"/>
      <c r="F66" s="87"/>
    </row>
    <row r="67" spans="1:16" s="1" customFormat="1" ht="12" thickBot="1" x14ac:dyDescent="0.25">
      <c r="A67" s="91" t="s">
        <v>35</v>
      </c>
      <c r="B67" s="92" t="s">
        <v>36</v>
      </c>
      <c r="C67" s="93"/>
      <c r="D67" s="94"/>
      <c r="E67" s="95"/>
      <c r="F67" s="96"/>
    </row>
    <row r="68" spans="1:16" s="1" customFormat="1" ht="12" thickBot="1" x14ac:dyDescent="0.25">
      <c r="A68" s="97" t="s">
        <v>37</v>
      </c>
      <c r="B68" s="98"/>
      <c r="C68" s="98"/>
      <c r="D68" s="98"/>
      <c r="E68" s="99"/>
      <c r="F68" s="100">
        <f>SUM(F63:F67)</f>
        <v>0</v>
      </c>
    </row>
    <row r="69" spans="1:16" s="1" customFormat="1" ht="12" thickBot="1" x14ac:dyDescent="0.25">
      <c r="A69" s="97" t="s">
        <v>38</v>
      </c>
      <c r="B69" s="98"/>
      <c r="C69" s="98"/>
      <c r="D69" s="98"/>
      <c r="E69" s="98"/>
      <c r="F69" s="101">
        <f>+F68*1.18</f>
        <v>0</v>
      </c>
    </row>
    <row r="70" spans="1:16" s="108" customFormat="1" ht="11.25" x14ac:dyDescent="0.2">
      <c r="A70" s="106" t="s">
        <v>11</v>
      </c>
      <c r="B70" s="106"/>
      <c r="C70" s="106"/>
      <c r="D70" s="106"/>
      <c r="E70" s="106"/>
      <c r="F70" s="107"/>
    </row>
    <row r="71" spans="1:16" s="1" customFormat="1" ht="11.25" customHeight="1" x14ac:dyDescent="0.2">
      <c r="A71" s="109" t="s">
        <v>69</v>
      </c>
      <c r="B71" s="109"/>
      <c r="C71" s="109"/>
      <c r="D71" s="109"/>
      <c r="E71" s="109"/>
      <c r="F71" s="109"/>
    </row>
    <row r="72" spans="1:16" s="1" customFormat="1" ht="11.25" x14ac:dyDescent="0.2">
      <c r="A72" s="103" t="s">
        <v>39</v>
      </c>
      <c r="F72" s="104"/>
    </row>
    <row r="73" spans="1:16" s="1" customFormat="1" ht="11.25" x14ac:dyDescent="0.2">
      <c r="A73" s="105" t="s">
        <v>40</v>
      </c>
      <c r="F73" s="104"/>
    </row>
    <row r="74" spans="1:16" s="1" customFormat="1" ht="21.75" customHeight="1" x14ac:dyDescent="0.2">
      <c r="A74" s="102" t="s">
        <v>74</v>
      </c>
      <c r="B74" s="102"/>
      <c r="C74" s="102"/>
      <c r="D74" s="102"/>
      <c r="E74" s="102"/>
      <c r="F74" s="102"/>
    </row>
    <row r="75" spans="1:16" s="1" customFormat="1" ht="11.25" x14ac:dyDescent="0.2">
      <c r="A75" s="105" t="s">
        <v>41</v>
      </c>
      <c r="F75" s="104"/>
    </row>
    <row r="76" spans="1:16" s="1" customFormat="1" ht="11.25" x14ac:dyDescent="0.2">
      <c r="A76" s="7"/>
      <c r="B76" s="8"/>
      <c r="C76" s="9"/>
      <c r="D76" s="8"/>
      <c r="E76" s="2"/>
    </row>
    <row r="77" spans="1:16" s="1" customFormat="1" ht="11.25" x14ac:dyDescent="0.2">
      <c r="A77" s="12" t="s">
        <v>4</v>
      </c>
      <c r="B77" s="12"/>
      <c r="C77" s="12" t="s">
        <v>1</v>
      </c>
      <c r="D77" s="12" t="s">
        <v>2</v>
      </c>
      <c r="E77" s="7"/>
      <c r="F77" s="13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s="1" customFormat="1" ht="11.25" x14ac:dyDescent="0.2">
      <c r="A78" s="7"/>
      <c r="B78" s="12"/>
      <c r="C78" s="12" t="s">
        <v>3</v>
      </c>
      <c r="D78" s="7"/>
      <c r="E78" s="12"/>
      <c r="F78" s="13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s="1" customFormat="1" ht="11.25" x14ac:dyDescent="0.2">
      <c r="A79" s="12"/>
      <c r="B79" s="12"/>
      <c r="C79" s="7"/>
      <c r="D79" s="7"/>
      <c r="E79" s="7"/>
      <c r="F79" s="12"/>
    </row>
    <row r="80" spans="1:16" s="1" customFormat="1" ht="11.25" x14ac:dyDescent="0.2">
      <c r="A80" s="12" t="s">
        <v>5</v>
      </c>
      <c r="B80" s="12"/>
      <c r="C80" s="12" t="s">
        <v>1</v>
      </c>
      <c r="D80" s="12" t="s">
        <v>2</v>
      </c>
      <c r="E80" s="7"/>
      <c r="F80" s="12"/>
    </row>
    <row r="81" spans="1:6" s="1" customFormat="1" ht="11.25" x14ac:dyDescent="0.2">
      <c r="A81" s="11"/>
      <c r="B81" s="10"/>
      <c r="C81" s="10" t="s">
        <v>3</v>
      </c>
      <c r="D81" s="6"/>
      <c r="E81" s="6"/>
      <c r="F81" s="10"/>
    </row>
    <row r="82" spans="1:6" s="1" customFormat="1" ht="11.25" x14ac:dyDescent="0.2">
      <c r="A82" s="7"/>
      <c r="B82" s="8"/>
      <c r="C82" s="9"/>
      <c r="D82" s="8"/>
      <c r="E82" s="2"/>
    </row>
    <row r="83" spans="1:6" s="1" customFormat="1" ht="11.25" x14ac:dyDescent="0.2">
      <c r="A83" s="7"/>
      <c r="B83" s="8"/>
      <c r="C83" s="9"/>
      <c r="D83" s="8"/>
      <c r="E83" s="2"/>
    </row>
    <row r="84" spans="1:6" s="1" customFormat="1" ht="11.25" x14ac:dyDescent="0.2">
      <c r="A84" s="7"/>
      <c r="B84" s="8"/>
      <c r="C84" s="9"/>
      <c r="D84" s="8"/>
      <c r="E84" s="2"/>
    </row>
    <row r="85" spans="1:6" s="1" customFormat="1" ht="11.25" x14ac:dyDescent="0.2">
      <c r="A85" s="7"/>
      <c r="B85" s="8"/>
      <c r="C85" s="9"/>
      <c r="D85" s="8"/>
      <c r="E85" s="2"/>
    </row>
    <row r="86" spans="1:6" s="1" customFormat="1" ht="11.25" x14ac:dyDescent="0.2">
      <c r="A86" s="7"/>
      <c r="B86" s="8"/>
      <c r="C86" s="9"/>
      <c r="D86" s="8"/>
      <c r="E86" s="2"/>
    </row>
    <row r="87" spans="1:6" s="1" customFormat="1" ht="11.25" x14ac:dyDescent="0.2">
      <c r="A87" s="7"/>
      <c r="B87" s="8"/>
      <c r="C87" s="9"/>
      <c r="D87" s="8"/>
      <c r="E87" s="2"/>
    </row>
    <row r="88" spans="1:6" s="1" customFormat="1" ht="11.25" x14ac:dyDescent="0.2">
      <c r="A88" s="7"/>
      <c r="B88" s="8"/>
      <c r="C88" s="9"/>
      <c r="D88" s="8"/>
      <c r="E88" s="2"/>
    </row>
    <row r="89" spans="1:6" s="1" customFormat="1" ht="11.25" x14ac:dyDescent="0.2">
      <c r="A89" s="7"/>
      <c r="B89" s="8"/>
      <c r="C89" s="9"/>
      <c r="D89" s="8"/>
      <c r="E89" s="2"/>
    </row>
    <row r="90" spans="1:6" s="1" customFormat="1" ht="11.25" x14ac:dyDescent="0.2">
      <c r="A90" s="7"/>
      <c r="B90" s="8"/>
      <c r="C90" s="9"/>
      <c r="D90" s="8"/>
      <c r="E90" s="2"/>
    </row>
    <row r="91" spans="1:6" s="1" customFormat="1" ht="11.25" x14ac:dyDescent="0.2">
      <c r="A91" s="7"/>
      <c r="B91" s="8"/>
      <c r="C91" s="9"/>
      <c r="D91" s="8"/>
      <c r="E91" s="2"/>
    </row>
    <row r="92" spans="1:6" s="1" customFormat="1" ht="11.25" x14ac:dyDescent="0.2">
      <c r="A92" s="7"/>
      <c r="B92" s="8"/>
      <c r="C92" s="9"/>
      <c r="D92" s="8"/>
      <c r="E92" s="2"/>
    </row>
    <row r="93" spans="1:6" s="1" customFormat="1" ht="11.25" x14ac:dyDescent="0.2">
      <c r="A93" s="7"/>
      <c r="B93" s="8"/>
      <c r="C93" s="9"/>
      <c r="D93" s="8"/>
      <c r="E93" s="2"/>
    </row>
    <row r="94" spans="1:6" s="1" customFormat="1" ht="11.25" x14ac:dyDescent="0.2">
      <c r="A94" s="7"/>
      <c r="B94" s="8"/>
      <c r="C94" s="9"/>
      <c r="D94" s="8"/>
      <c r="E94" s="2"/>
    </row>
  </sheetData>
  <mergeCells count="20">
    <mergeCell ref="A71:F71"/>
    <mergeCell ref="A74:F74"/>
    <mergeCell ref="B62:D62"/>
    <mergeCell ref="B63:D63"/>
    <mergeCell ref="B64:D64"/>
    <mergeCell ref="B65:D65"/>
    <mergeCell ref="B66:D66"/>
    <mergeCell ref="B67:D67"/>
    <mergeCell ref="A35:E35"/>
    <mergeCell ref="A41:E41"/>
    <mergeCell ref="A47:E47"/>
    <mergeCell ref="A51:E51"/>
    <mergeCell ref="A53:E53"/>
    <mergeCell ref="A61:F61"/>
    <mergeCell ref="A6:F6"/>
    <mergeCell ref="A8:E8"/>
    <mergeCell ref="A12:E12"/>
    <mergeCell ref="A17:E17"/>
    <mergeCell ref="A23:E23"/>
    <mergeCell ref="A29:E29"/>
  </mergeCells>
  <pageMargins left="0.59055118110236227" right="0" top="0" bottom="0" header="0" footer="0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7.140625" customWidth="1"/>
    <col min="2" max="2" width="35" customWidth="1"/>
    <col min="3" max="3" width="22.140625" customWidth="1"/>
    <col min="4" max="4" width="22" customWidth="1"/>
    <col min="5" max="5" width="20.140625" customWidth="1"/>
  </cols>
  <sheetData>
    <row r="1" spans="1:5" x14ac:dyDescent="0.25">
      <c r="A1" s="3"/>
      <c r="B1" s="3"/>
      <c r="C1" s="3"/>
      <c r="D1" s="3"/>
      <c r="E1" s="119" t="s">
        <v>45</v>
      </c>
    </row>
    <row r="2" spans="1:5" x14ac:dyDescent="0.25">
      <c r="A2" s="3"/>
      <c r="B2" s="3"/>
      <c r="C2" s="3"/>
      <c r="D2" s="3"/>
      <c r="E2" s="119" t="s">
        <v>77</v>
      </c>
    </row>
    <row r="3" spans="1:5" x14ac:dyDescent="0.25">
      <c r="A3" s="3"/>
      <c r="B3" s="3"/>
      <c r="C3" s="3"/>
      <c r="D3" s="3"/>
      <c r="E3" s="119"/>
    </row>
    <row r="4" spans="1:5" x14ac:dyDescent="0.25">
      <c r="A4" s="120" t="s">
        <v>46</v>
      </c>
      <c r="B4" s="120"/>
      <c r="C4" s="120"/>
      <c r="D4" s="120"/>
      <c r="E4" s="120"/>
    </row>
    <row r="5" spans="1:5" x14ac:dyDescent="0.25">
      <c r="A5" s="3"/>
      <c r="B5" s="3"/>
      <c r="C5" s="3"/>
      <c r="D5" s="3"/>
      <c r="E5" s="3"/>
    </row>
    <row r="6" spans="1:5" ht="15.75" thickBot="1" x14ac:dyDescent="0.3">
      <c r="A6" s="121" t="s">
        <v>47</v>
      </c>
      <c r="B6" s="122"/>
      <c r="C6" s="3"/>
      <c r="D6" s="3"/>
      <c r="E6" s="3"/>
    </row>
    <row r="7" spans="1:5" ht="15.75" thickBot="1" x14ac:dyDescent="0.3">
      <c r="A7" s="123" t="s">
        <v>10</v>
      </c>
      <c r="B7" s="124" t="s">
        <v>9</v>
      </c>
      <c r="C7" s="125" t="s">
        <v>48</v>
      </c>
      <c r="D7" s="3"/>
      <c r="E7" s="3"/>
    </row>
    <row r="8" spans="1:5" ht="15.75" thickBot="1" x14ac:dyDescent="0.3">
      <c r="A8" s="126">
        <v>1</v>
      </c>
      <c r="B8" s="127" t="s">
        <v>49</v>
      </c>
      <c r="C8" s="128" t="s">
        <v>50</v>
      </c>
      <c r="D8" s="3"/>
      <c r="E8" s="3"/>
    </row>
    <row r="9" spans="1:5" ht="15.75" thickBot="1" x14ac:dyDescent="0.3">
      <c r="A9" s="126">
        <v>2</v>
      </c>
      <c r="B9" s="127" t="s">
        <v>51</v>
      </c>
      <c r="C9" s="128" t="s">
        <v>50</v>
      </c>
      <c r="D9" s="3"/>
      <c r="E9" s="3"/>
    </row>
    <row r="10" spans="1:5" x14ac:dyDescent="0.25">
      <c r="A10" s="122"/>
      <c r="B10" s="122"/>
      <c r="C10" s="3"/>
      <c r="D10" s="3"/>
      <c r="E10" s="3"/>
    </row>
    <row r="11" spans="1:5" ht="15.75" thickBot="1" x14ac:dyDescent="0.3">
      <c r="A11" s="121" t="s">
        <v>52</v>
      </c>
      <c r="B11" s="122"/>
      <c r="C11" s="3"/>
      <c r="D11" s="3"/>
      <c r="E11" s="3"/>
    </row>
    <row r="12" spans="1:5" ht="23.25" thickBot="1" x14ac:dyDescent="0.3">
      <c r="A12" s="129" t="s">
        <v>10</v>
      </c>
      <c r="B12" s="130" t="s">
        <v>53</v>
      </c>
      <c r="C12" s="131" t="s">
        <v>54</v>
      </c>
      <c r="D12" s="3"/>
      <c r="E12" s="3"/>
    </row>
    <row r="13" spans="1:5" ht="15.75" thickBot="1" x14ac:dyDescent="0.3">
      <c r="A13" s="132">
        <v>1</v>
      </c>
      <c r="B13" s="133" t="s">
        <v>55</v>
      </c>
      <c r="C13" s="134" t="s">
        <v>50</v>
      </c>
      <c r="D13" s="3"/>
      <c r="E13" s="3"/>
    </row>
    <row r="14" spans="1:5" ht="15.75" thickBot="1" x14ac:dyDescent="0.3">
      <c r="A14" s="132">
        <v>2</v>
      </c>
      <c r="B14" s="133"/>
      <c r="C14" s="134" t="s">
        <v>50</v>
      </c>
      <c r="D14" s="3"/>
      <c r="E14" s="3"/>
    </row>
    <row r="15" spans="1:5" ht="15.75" thickBot="1" x14ac:dyDescent="0.3">
      <c r="A15" s="132">
        <v>3</v>
      </c>
      <c r="B15" s="133"/>
      <c r="C15" s="134" t="s">
        <v>50</v>
      </c>
      <c r="D15" s="3"/>
      <c r="E15" s="3"/>
    </row>
    <row r="16" spans="1:5" ht="15.75" thickBot="1" x14ac:dyDescent="0.3">
      <c r="A16" s="132">
        <v>4</v>
      </c>
      <c r="B16" s="133"/>
      <c r="C16" s="134" t="s">
        <v>50</v>
      </c>
      <c r="D16" s="3"/>
      <c r="E16" s="3"/>
    </row>
    <row r="17" spans="1:5" x14ac:dyDescent="0.25">
      <c r="A17" s="135"/>
      <c r="B17" s="3"/>
      <c r="C17" s="3"/>
      <c r="D17" s="3"/>
      <c r="E17" s="3"/>
    </row>
    <row r="18" spans="1:5" ht="15.75" thickBot="1" x14ac:dyDescent="0.3">
      <c r="A18" s="121" t="s">
        <v>56</v>
      </c>
      <c r="B18" s="122"/>
      <c r="C18" s="3"/>
      <c r="D18" s="3"/>
      <c r="E18" s="3"/>
    </row>
    <row r="19" spans="1:5" ht="45.75" thickBot="1" x14ac:dyDescent="0.3">
      <c r="A19" s="129" t="s">
        <v>10</v>
      </c>
      <c r="B19" s="136" t="s">
        <v>57</v>
      </c>
      <c r="C19" s="131" t="s">
        <v>58</v>
      </c>
      <c r="D19" s="131" t="s">
        <v>59</v>
      </c>
      <c r="E19" s="131" t="s">
        <v>60</v>
      </c>
    </row>
    <row r="20" spans="1:5" ht="15.75" thickBot="1" x14ac:dyDescent="0.3">
      <c r="A20" s="132">
        <v>1</v>
      </c>
      <c r="B20" s="137" t="s">
        <v>50</v>
      </c>
      <c r="C20" s="137" t="s">
        <v>50</v>
      </c>
      <c r="D20" s="138" t="s">
        <v>50</v>
      </c>
      <c r="E20" s="137" t="s">
        <v>50</v>
      </c>
    </row>
    <row r="21" spans="1:5" ht="15.75" thickBot="1" x14ac:dyDescent="0.3">
      <c r="A21" s="132">
        <v>2</v>
      </c>
      <c r="B21" s="137" t="s">
        <v>50</v>
      </c>
      <c r="C21" s="137" t="s">
        <v>50</v>
      </c>
      <c r="D21" s="132" t="s">
        <v>50</v>
      </c>
      <c r="E21" s="137" t="s">
        <v>50</v>
      </c>
    </row>
    <row r="22" spans="1:5" ht="15.75" thickBot="1" x14ac:dyDescent="0.3">
      <c r="A22" s="132">
        <v>3</v>
      </c>
      <c r="B22" s="137" t="s">
        <v>50</v>
      </c>
      <c r="C22" s="137" t="s">
        <v>50</v>
      </c>
      <c r="D22" s="132" t="s">
        <v>50</v>
      </c>
      <c r="E22" s="137" t="s">
        <v>50</v>
      </c>
    </row>
    <row r="23" spans="1:5" x14ac:dyDescent="0.25">
      <c r="A23" s="122"/>
      <c r="B23" s="3"/>
      <c r="C23" s="3"/>
      <c r="D23" s="3"/>
      <c r="E23" s="3"/>
    </row>
    <row r="24" spans="1:5" ht="15.75" thickBot="1" x14ac:dyDescent="0.3">
      <c r="A24" s="139" t="s">
        <v>61</v>
      </c>
      <c r="B24" s="3"/>
      <c r="C24" s="3"/>
      <c r="D24" s="3"/>
      <c r="E24" s="3"/>
    </row>
    <row r="25" spans="1:5" ht="45.75" thickBot="1" x14ac:dyDescent="0.3">
      <c r="A25" s="123" t="s">
        <v>10</v>
      </c>
      <c r="B25" s="123" t="s">
        <v>62</v>
      </c>
      <c r="C25" s="140" t="s">
        <v>63</v>
      </c>
      <c r="D25" s="141"/>
      <c r="E25" s="125" t="s">
        <v>64</v>
      </c>
    </row>
    <row r="26" spans="1:5" ht="15.75" thickBot="1" x14ac:dyDescent="0.3">
      <c r="A26" s="138">
        <v>1</v>
      </c>
      <c r="B26" s="138" t="s">
        <v>50</v>
      </c>
      <c r="C26" s="142" t="s">
        <v>50</v>
      </c>
      <c r="D26" s="143"/>
      <c r="E26" s="144"/>
    </row>
    <row r="27" spans="1:5" ht="15.75" thickBot="1" x14ac:dyDescent="0.3">
      <c r="A27" s="138">
        <v>2</v>
      </c>
      <c r="B27" s="138" t="s">
        <v>50</v>
      </c>
      <c r="C27" s="142" t="s">
        <v>50</v>
      </c>
      <c r="D27" s="143"/>
      <c r="E27" s="144"/>
    </row>
    <row r="28" spans="1:5" ht="15.75" thickBot="1" x14ac:dyDescent="0.3">
      <c r="A28" s="138">
        <v>3</v>
      </c>
      <c r="B28" s="138" t="s">
        <v>50</v>
      </c>
      <c r="C28" s="142" t="s">
        <v>50</v>
      </c>
      <c r="D28" s="143"/>
      <c r="E28" s="144"/>
    </row>
    <row r="29" spans="1:5" x14ac:dyDescent="0.25">
      <c r="A29" s="15"/>
      <c r="B29" s="3"/>
      <c r="C29" s="3"/>
      <c r="D29" s="3"/>
      <c r="E29" s="3"/>
    </row>
    <row r="30" spans="1:5" ht="15.75" thickBot="1" x14ac:dyDescent="0.3">
      <c r="A30" s="139" t="s">
        <v>65</v>
      </c>
      <c r="B30" s="122"/>
      <c r="C30" s="3"/>
      <c r="D30" s="3"/>
      <c r="E30" s="3"/>
    </row>
    <row r="31" spans="1:5" ht="24" thickTop="1" thickBot="1" x14ac:dyDescent="0.3">
      <c r="A31" s="145" t="s">
        <v>10</v>
      </c>
      <c r="B31" s="146" t="s">
        <v>66</v>
      </c>
      <c r="C31" s="146" t="s">
        <v>9</v>
      </c>
      <c r="D31" s="147" t="s">
        <v>67</v>
      </c>
      <c r="E31" s="3"/>
    </row>
    <row r="32" spans="1:5" ht="15.75" thickBot="1" x14ac:dyDescent="0.3">
      <c r="A32" s="148">
        <v>1</v>
      </c>
      <c r="B32" s="149" t="s">
        <v>68</v>
      </c>
      <c r="C32" s="150" t="s">
        <v>68</v>
      </c>
      <c r="D32" s="150" t="s">
        <v>50</v>
      </c>
      <c r="E32" s="3"/>
    </row>
    <row r="33" spans="1:16" ht="15.75" thickBot="1" x14ac:dyDescent="0.3">
      <c r="A33" s="148">
        <v>2</v>
      </c>
      <c r="B33" s="150" t="s">
        <v>68</v>
      </c>
      <c r="C33" s="150" t="s">
        <v>68</v>
      </c>
      <c r="D33" s="150" t="s">
        <v>50</v>
      </c>
      <c r="E33" s="3"/>
    </row>
    <row r="34" spans="1:16" ht="15.75" thickBot="1" x14ac:dyDescent="0.3">
      <c r="A34" s="151">
        <v>3</v>
      </c>
      <c r="B34" s="152" t="s">
        <v>68</v>
      </c>
      <c r="C34" s="153" t="s">
        <v>68</v>
      </c>
      <c r="D34" s="153" t="s">
        <v>50</v>
      </c>
      <c r="E34" s="3"/>
    </row>
    <row r="35" spans="1:16" x14ac:dyDescent="0.25">
      <c r="A35" s="122"/>
      <c r="B35" s="3"/>
      <c r="C35" s="3"/>
      <c r="D35" s="3"/>
      <c r="E35" s="3"/>
    </row>
    <row r="36" spans="1:16" x14ac:dyDescent="0.25">
      <c r="A36" s="3"/>
      <c r="B36" s="3"/>
      <c r="C36" s="3"/>
      <c r="D36" s="3"/>
      <c r="E36" s="3"/>
    </row>
    <row r="37" spans="1:16" s="1" customFormat="1" ht="11.25" x14ac:dyDescent="0.2">
      <c r="A37" s="12" t="s">
        <v>4</v>
      </c>
      <c r="B37" s="12"/>
      <c r="C37" s="12" t="s">
        <v>1</v>
      </c>
      <c r="D37" s="12" t="s">
        <v>2</v>
      </c>
      <c r="E37" s="7"/>
      <c r="F37" s="13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s="1" customFormat="1" ht="11.25" x14ac:dyDescent="0.2">
      <c r="A38" s="7"/>
      <c r="B38" s="12"/>
      <c r="C38" s="12" t="s">
        <v>3</v>
      </c>
      <c r="D38" s="7"/>
      <c r="E38" s="12"/>
      <c r="F38" s="13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s="1" customFormat="1" ht="11.25" x14ac:dyDescent="0.2">
      <c r="A39" s="12"/>
      <c r="B39" s="12"/>
      <c r="C39" s="7"/>
      <c r="D39" s="7"/>
      <c r="E39" s="7"/>
      <c r="F39" s="12"/>
    </row>
    <row r="40" spans="1:16" s="1" customFormat="1" ht="11.25" x14ac:dyDescent="0.2">
      <c r="A40" s="12" t="s">
        <v>5</v>
      </c>
      <c r="B40" s="12"/>
      <c r="C40" s="12" t="s">
        <v>1</v>
      </c>
      <c r="D40" s="12" t="s">
        <v>2</v>
      </c>
      <c r="E40" s="7"/>
      <c r="F40" s="12"/>
    </row>
    <row r="41" spans="1:16" s="1" customFormat="1" ht="11.25" x14ac:dyDescent="0.2">
      <c r="A41" s="11"/>
      <c r="B41" s="10"/>
      <c r="C41" s="10" t="s">
        <v>3</v>
      </c>
      <c r="D41" s="6"/>
      <c r="E41" s="6"/>
      <c r="F41" s="10"/>
    </row>
  </sheetData>
  <mergeCells count="5">
    <mergeCell ref="A4:E4"/>
    <mergeCell ref="C25:D25"/>
    <mergeCell ref="C26:D26"/>
    <mergeCell ref="C27:D27"/>
    <mergeCell ref="C28:D28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37</vt:i4>
      </vt:variant>
    </vt:vector>
  </HeadingPairs>
  <TitlesOfParts>
    <vt:vector size="40" baseType="lpstr">
      <vt:lpstr>Таблица цен лот 1.9</vt:lpstr>
      <vt:lpstr>Таблица цен лот 1.10</vt:lpstr>
      <vt:lpstr>Приложение №1</vt:lpstr>
      <vt:lpstr>'Приложение №1'!Область_печати</vt:lpstr>
      <vt:lpstr>'Таблица цен лот 1.10'!Область_печати</vt:lpstr>
      <vt:lpstr>'Таблица цен лот 1.9'!Область_печати</vt:lpstr>
      <vt:lpstr>'Приложение №1'!ТекстовоеПоле107</vt:lpstr>
      <vt:lpstr>'Приложение №1'!ТекстовоеПоле123</vt:lpstr>
      <vt:lpstr>'Приложение №1'!ТекстовоеПоле124</vt:lpstr>
      <vt:lpstr>'Приложение №1'!ТекстовоеПоле138</vt:lpstr>
      <vt:lpstr>'Приложение №1'!ТекстовоеПоле139</vt:lpstr>
      <vt:lpstr>'Приложение №1'!ТекстовоеПоле140</vt:lpstr>
      <vt:lpstr>'Приложение №1'!ТекстовоеПоле141</vt:lpstr>
      <vt:lpstr>'Приложение №1'!ТекстовоеПоле142</vt:lpstr>
      <vt:lpstr>'Приложение №1'!ТекстовоеПоле143</vt:lpstr>
      <vt:lpstr>'Приложение №1'!ТекстовоеПоле144</vt:lpstr>
      <vt:lpstr>'Приложение №1'!ТекстовоеПоле145</vt:lpstr>
      <vt:lpstr>'Приложение №1'!ТекстовоеПоле146</vt:lpstr>
      <vt:lpstr>'Приложение №1'!ТекстовоеПоле147</vt:lpstr>
      <vt:lpstr>'Приложение №1'!ТекстовоеПоле148</vt:lpstr>
      <vt:lpstr>'Приложение №1'!ТекстовоеПоле149</vt:lpstr>
      <vt:lpstr>'Приложение №1'!ТекстовоеПоле150</vt:lpstr>
      <vt:lpstr>'Приложение №1'!ТекстовоеПоле151</vt:lpstr>
      <vt:lpstr>'Приложение №1'!ТекстовоеПоле152</vt:lpstr>
      <vt:lpstr>'Приложение №1'!ТекстовоеПоле153</vt:lpstr>
      <vt:lpstr>'Приложение №1'!ТекстовоеПоле154</vt:lpstr>
      <vt:lpstr>'Приложение №1'!ТекстовоеПоле155</vt:lpstr>
      <vt:lpstr>'Приложение №1'!ТекстовоеПоле159</vt:lpstr>
      <vt:lpstr>'Приложение №1'!ТекстовоеПоле160</vt:lpstr>
      <vt:lpstr>'Приложение №1'!ТекстовоеПоле164</vt:lpstr>
      <vt:lpstr>'Приложение №1'!ТекстовоеПоле165</vt:lpstr>
      <vt:lpstr>'Приложение №1'!ТекстовоеПоле173</vt:lpstr>
      <vt:lpstr>'Приложение №1'!ТекстовоеПоле179</vt:lpstr>
      <vt:lpstr>'Приложение №1'!ТекстовоеПоле183</vt:lpstr>
      <vt:lpstr>'Приложение №1'!ТекстовоеПоле186</vt:lpstr>
      <vt:lpstr>'Приложение №1'!ТекстовоеПоле187</vt:lpstr>
      <vt:lpstr>'Приложение №1'!ТекстовоеПоле189</vt:lpstr>
      <vt:lpstr>'Приложение №1'!ТекстовоеПоле194</vt:lpstr>
      <vt:lpstr>'Приложение №1'!ТекстовоеПоле195</vt:lpstr>
      <vt:lpstr>'Приложение №1'!ТекстовоеПоле196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2015-08-11T05:09:54Z</cp:lastPrinted>
  <dcterms:created xsi:type="dcterms:W3CDTF">2014-08-05T09:20:10Z</dcterms:created>
  <dcterms:modified xsi:type="dcterms:W3CDTF">2015-08-11T05:11:28Z</dcterms:modified>
</cp:coreProperties>
</file>